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160" tabRatio="802" activeTab="8"/>
  </bookViews>
  <sheets>
    <sheet name="1. Coleta Domiciliar" sheetId="2" r:id="rId1"/>
    <sheet name="2.Resumo" sheetId="19" r:id="rId2"/>
    <sheet name="3.Encargos Sociais" sheetId="8" r:id="rId3"/>
    <sheet name="4.CAGED" sheetId="5" r:id="rId4"/>
    <sheet name="5.BDI" sheetId="4" r:id="rId5"/>
    <sheet name="Horários" sheetId="11" r:id="rId6"/>
    <sheet name="6. Depreciação" sheetId="6" r:id="rId7"/>
    <sheet name="7.Remuneração de capital" sheetId="7" r:id="rId8"/>
    <sheet name="8. Dimensionamento" sheetId="9" r:id="rId9"/>
  </sheets>
  <externalReferences>
    <externalReference r:id="rId10"/>
  </externalReferences>
  <definedNames>
    <definedName name="AbaDeprec">'6. Depreciação'!$A$1</definedName>
    <definedName name="AbaRemun" localSheetId="1">#REF!</definedName>
    <definedName name="AbaRemun" localSheetId="5">#REF!</definedName>
    <definedName name="AbaRemun">'7.Remuneração de capital'!$A$1</definedName>
    <definedName name="_xlnm.Print_Area" localSheetId="0">'1. Coleta Domiciliar'!$A$1:$F$304</definedName>
    <definedName name="_xlnm.Print_Area" localSheetId="2">'3.Encargos Sociais'!$A$1:$C$40</definedName>
    <definedName name="_xlnm.Print_Titles" localSheetId="0">'1. Coleta Domiciliar'!$1:$8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4"/>
  <c r="F14"/>
  <c r="E14"/>
  <c r="D14"/>
  <c r="F292" i="2"/>
  <c r="E281"/>
  <c r="E279"/>
  <c r="D280" s="1"/>
  <c r="E280" s="1"/>
  <c r="F281" s="1"/>
  <c r="F283" s="1"/>
  <c r="E35" s="1"/>
  <c r="C277"/>
  <c r="E277" s="1"/>
  <c r="D278" s="1"/>
  <c r="E278" s="1"/>
  <c r="E269"/>
  <c r="E268"/>
  <c r="E267"/>
  <c r="E266"/>
  <c r="F270" s="1"/>
  <c r="F272" s="1"/>
  <c r="E34" s="1"/>
  <c r="E265"/>
  <c r="C257"/>
  <c r="D256"/>
  <c r="E256" s="1"/>
  <c r="D257" s="1"/>
  <c r="E257" s="1"/>
  <c r="F258" s="1"/>
  <c r="E33" s="1"/>
  <c r="E255"/>
  <c r="C255"/>
  <c r="E253"/>
  <c r="D243"/>
  <c r="D242"/>
  <c r="D240"/>
  <c r="D238"/>
  <c r="C238"/>
  <c r="E238" s="1"/>
  <c r="D236"/>
  <c r="C236"/>
  <c r="E236" s="1"/>
  <c r="D234"/>
  <c r="E232"/>
  <c r="D232"/>
  <c r="C232"/>
  <c r="C248" s="1"/>
  <c r="E248" s="1"/>
  <c r="F249" s="1"/>
  <c r="E32" s="1"/>
  <c r="E222"/>
  <c r="C222"/>
  <c r="C221"/>
  <c r="E221" s="1"/>
  <c r="C220"/>
  <c r="E216"/>
  <c r="C215"/>
  <c r="C210"/>
  <c r="D209"/>
  <c r="C209"/>
  <c r="E209" s="1"/>
  <c r="E204"/>
  <c r="D204"/>
  <c r="C197"/>
  <c r="C196"/>
  <c r="C193"/>
  <c r="E193" s="1"/>
  <c r="C192"/>
  <c r="D191"/>
  <c r="C191"/>
  <c r="C206" s="1"/>
  <c r="E188"/>
  <c r="E178"/>
  <c r="E176"/>
  <c r="D176"/>
  <c r="D175"/>
  <c r="E175" s="1"/>
  <c r="C175"/>
  <c r="D174"/>
  <c r="E174" s="1"/>
  <c r="C174"/>
  <c r="E173"/>
  <c r="D173"/>
  <c r="C173"/>
  <c r="D172"/>
  <c r="E172" s="1"/>
  <c r="C172"/>
  <c r="D171"/>
  <c r="E171" s="1"/>
  <c r="C171"/>
  <c r="D170"/>
  <c r="E170" s="1"/>
  <c r="C170"/>
  <c r="C164"/>
  <c r="E163"/>
  <c r="E162"/>
  <c r="E161"/>
  <c r="E160"/>
  <c r="E159"/>
  <c r="E158"/>
  <c r="E157"/>
  <c r="E156"/>
  <c r="E155"/>
  <c r="E154"/>
  <c r="E153"/>
  <c r="D164" s="1"/>
  <c r="E143"/>
  <c r="A143"/>
  <c r="E137"/>
  <c r="C136"/>
  <c r="E136" s="1"/>
  <c r="A136"/>
  <c r="A135"/>
  <c r="A142" s="1"/>
  <c r="C130"/>
  <c r="C129"/>
  <c r="E123"/>
  <c r="C120"/>
  <c r="D118"/>
  <c r="C118"/>
  <c r="E118" s="1"/>
  <c r="D115"/>
  <c r="C115"/>
  <c r="E115" s="1"/>
  <c r="E113"/>
  <c r="D113"/>
  <c r="D112"/>
  <c r="E112" s="1"/>
  <c r="C112"/>
  <c r="D110"/>
  <c r="E110" s="1"/>
  <c r="E109"/>
  <c r="D109"/>
  <c r="C109"/>
  <c r="D107"/>
  <c r="E106"/>
  <c r="E101"/>
  <c r="E138" s="1"/>
  <c r="C98"/>
  <c r="D93"/>
  <c r="E93" s="1"/>
  <c r="E92"/>
  <c r="D92"/>
  <c r="E90"/>
  <c r="D130" s="1"/>
  <c r="E86"/>
  <c r="C83"/>
  <c r="C81"/>
  <c r="C79"/>
  <c r="C76"/>
  <c r="D73"/>
  <c r="E73" s="1"/>
  <c r="C73"/>
  <c r="D71"/>
  <c r="D77" s="1"/>
  <c r="E77" s="1"/>
  <c r="C64"/>
  <c r="E60"/>
  <c r="D60"/>
  <c r="D59"/>
  <c r="E59" s="1"/>
  <c r="D61" s="1"/>
  <c r="E61" s="1"/>
  <c r="E58"/>
  <c r="B52"/>
  <c r="E165" s="1"/>
  <c r="E49"/>
  <c r="A49"/>
  <c r="E46"/>
  <c r="E45"/>
  <c r="A45"/>
  <c r="E44"/>
  <c r="C177" s="1"/>
  <c r="A44"/>
  <c r="E43"/>
  <c r="A43"/>
  <c r="E42"/>
  <c r="C135" s="1"/>
  <c r="E135" s="1"/>
  <c r="F138" s="1"/>
  <c r="E23" s="1"/>
  <c r="A42"/>
  <c r="E36"/>
  <c r="A36"/>
  <c r="A35"/>
  <c r="A34"/>
  <c r="A33"/>
  <c r="A32"/>
  <c r="A31"/>
  <c r="E30"/>
  <c r="A30"/>
  <c r="A29"/>
  <c r="A28"/>
  <c r="A27"/>
  <c r="A26"/>
  <c r="A25"/>
  <c r="A24"/>
  <c r="A23"/>
  <c r="A22"/>
  <c r="A21"/>
  <c r="A20"/>
  <c r="A19"/>
  <c r="A18"/>
  <c r="A17"/>
  <c r="D220" l="1"/>
  <c r="E220" s="1"/>
  <c r="D223" s="1"/>
  <c r="E223" s="1"/>
  <c r="D62"/>
  <c r="E62" s="1"/>
  <c r="D116"/>
  <c r="E116" s="1"/>
  <c r="E130"/>
  <c r="D177"/>
  <c r="E177" s="1"/>
  <c r="F178" s="1"/>
  <c r="C211"/>
  <c r="D196"/>
  <c r="E196" s="1"/>
  <c r="D197" s="1"/>
  <c r="E197" s="1"/>
  <c r="E119"/>
  <c r="E164"/>
  <c r="F165" s="1"/>
  <c r="E71"/>
  <c r="D74"/>
  <c r="E74" s="1"/>
  <c r="D79"/>
  <c r="E79" s="1"/>
  <c r="D129"/>
  <c r="E129" s="1"/>
  <c r="F131" s="1"/>
  <c r="E22" s="1"/>
  <c r="C142"/>
  <c r="E142" s="1"/>
  <c r="E144"/>
  <c r="E191"/>
  <c r="D192" s="1"/>
  <c r="E192" s="1"/>
  <c r="C234"/>
  <c r="E234" s="1"/>
  <c r="F244" s="1"/>
  <c r="E31" s="1"/>
  <c r="C242"/>
  <c r="E242" s="1"/>
  <c r="E63"/>
  <c r="D76"/>
  <c r="E76" s="1"/>
  <c r="D96"/>
  <c r="E96" s="1"/>
  <c r="D94"/>
  <c r="E94" s="1"/>
  <c r="E97" s="1"/>
  <c r="C240"/>
  <c r="E240" s="1"/>
  <c r="E99" l="1"/>
  <c r="D100" s="1"/>
  <c r="E100" s="1"/>
  <c r="F101" s="1"/>
  <c r="D98"/>
  <c r="E98" s="1"/>
  <c r="C207"/>
  <c r="D208" s="1"/>
  <c r="E208" s="1"/>
  <c r="E214" s="1"/>
  <c r="D215" s="1"/>
  <c r="E215" s="1"/>
  <c r="F216" s="1"/>
  <c r="E29" s="1"/>
  <c r="D64"/>
  <c r="E64" s="1"/>
  <c r="E65"/>
  <c r="D66" s="1"/>
  <c r="E66" s="1"/>
  <c r="F67" s="1"/>
  <c r="E18" s="1"/>
  <c r="D120"/>
  <c r="E120" s="1"/>
  <c r="E121" s="1"/>
  <c r="D122" s="1"/>
  <c r="E122" s="1"/>
  <c r="F123" s="1"/>
  <c r="E21" s="1"/>
  <c r="F144"/>
  <c r="D80"/>
  <c r="E80" s="1"/>
  <c r="F180"/>
  <c r="E25" s="1"/>
  <c r="E198"/>
  <c r="D199" s="1"/>
  <c r="E199" s="1"/>
  <c r="F200" s="1"/>
  <c r="E28" s="1"/>
  <c r="C212"/>
  <c r="D213" s="1"/>
  <c r="E213" s="1"/>
  <c r="E82" l="1"/>
  <c r="D81"/>
  <c r="E81" s="1"/>
  <c r="E27"/>
  <c r="E24"/>
  <c r="D83" l="1"/>
  <c r="E83" s="1"/>
  <c r="E84" s="1"/>
  <c r="D85" s="1"/>
  <c r="E85" s="1"/>
  <c r="F86" s="1"/>
  <c r="E19" l="1"/>
  <c r="F146"/>
  <c r="F300" l="1"/>
  <c r="E17"/>
  <c r="F17" l="1"/>
  <c r="F30" l="1"/>
  <c r="F20"/>
  <c r="F35"/>
  <c r="F36"/>
  <c r="F33"/>
  <c r="F32"/>
  <c r="F34"/>
  <c r="F23"/>
  <c r="F22"/>
  <c r="F31"/>
  <c r="F25"/>
  <c r="F37" s="1"/>
  <c r="F28"/>
  <c r="F18"/>
  <c r="F29"/>
  <c r="F21"/>
  <c r="F24"/>
  <c r="F27"/>
  <c r="F19"/>
  <c r="I19"/>
  <c r="C24" i="9"/>
  <c r="C15"/>
  <c r="C18" s="1"/>
  <c r="C23" s="1"/>
  <c r="C25" s="1"/>
  <c r="F26" i="11"/>
  <c r="F29" s="1"/>
  <c r="F31" s="1"/>
  <c r="F33" s="1"/>
  <c r="F14"/>
  <c r="F17" s="1"/>
  <c r="F19" s="1"/>
  <c r="F21" s="1"/>
  <c r="C16" i="9" l="1"/>
  <c r="A12" i="19"/>
  <c r="C27" i="5" l="1"/>
  <c r="C21" i="8" l="1"/>
  <c r="C18"/>
  <c r="C29" i="5"/>
  <c r="C31" l="1"/>
  <c r="C32" s="1"/>
  <c r="C30"/>
  <c r="C32" i="8" s="1"/>
  <c r="C31" l="1"/>
  <c r="C37" i="5"/>
  <c r="C28" i="8" s="1"/>
  <c r="C36" s="1"/>
  <c r="C29"/>
  <c r="C20"/>
  <c r="C26" s="1"/>
  <c r="C35" s="1"/>
  <c r="C30" l="1"/>
  <c r="C33" s="1"/>
  <c r="C37"/>
  <c r="C38" l="1"/>
  <c r="E4" i="19" l="1"/>
  <c r="E6" l="1"/>
  <c r="A13" l="1"/>
</calcChain>
</file>

<file path=xl/sharedStrings.xml><?xml version="1.0" encoding="utf-8"?>
<sst xmlns="http://schemas.openxmlformats.org/spreadsheetml/2006/main" count="685" uniqueCount="383">
  <si>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</si>
  <si>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</si>
  <si>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</si>
  <si>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</si>
  <si>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</si>
  <si>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</si>
  <si>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</si>
  <si>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</si>
  <si>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</si>
  <si>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</si>
  <si>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</si>
  <si>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</si>
  <si>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</si>
  <si>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</si>
  <si>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</si>
  <si>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</si>
  <si>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</si>
  <si>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</si>
  <si>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</si>
  <si>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</si>
  <si>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</si>
  <si>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</si>
  <si>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</si>
  <si>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</si>
  <si>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</si>
  <si>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</si>
  <si>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</si>
  <si>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</si>
  <si>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</si>
  <si>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</si>
  <si>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</si>
  <si>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</si>
  <si>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</si>
  <si>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</si>
  <si>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</si>
  <si>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</si>
  <si>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</si>
  <si>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</si>
  <si>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</si>
  <si>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</si>
  <si>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</si>
  <si>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</si>
  <si>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</si>
  <si>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</si>
  <si>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</si>
  <si>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</si>
  <si>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</si>
  <si>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</si>
  <si>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</si>
  <si>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</si>
  <si>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</si>
  <si>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</si>
  <si>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</si>
  <si>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</si>
  <si>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</si>
  <si>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</si>
  <si>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</si>
  <si>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</si>
  <si>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</si>
  <si>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</si>
  <si>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</si>
  <si>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</si>
  <si>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</si>
  <si>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</si>
  <si>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</si>
  <si>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</si>
  <si>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</si>
  <si>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</si>
  <si>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</si>
  <si>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</si>
  <si>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</si>
  <si>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</si>
  <si>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</si>
  <si>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</si>
  <si>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</si>
  <si>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</si>
  <si>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</si>
  <si>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</si>
  <si>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</si>
  <si>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</si>
  <si>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</si>
  <si>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</si>
  <si>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</si>
  <si>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</si>
  <si>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</si>
  <si>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</si>
  <si>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</si>
  <si>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Fórmula para o cálculo do BDI:</t>
  </si>
  <si>
    <t>{[(1+AC+SRG) x (1+L) x (1+DF)] / (1-T)} -1</t>
  </si>
  <si>
    <t>Resultado do cálculo do BDI:</t>
  </si>
  <si>
    <t>6. Benefícios e Despesas Indiretas - BDI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</si>
  <si>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</si>
  <si>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</si>
  <si>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</si>
  <si>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</si>
  <si>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</si>
  <si>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</si>
  <si>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</si>
  <si>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</si>
  <si>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</si>
  <si>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</si>
  <si>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</si>
  <si>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1.3. Motorista Turno do Dia</t>
  </si>
  <si>
    <t>hora contabilizada</t>
  </si>
  <si>
    <t>1.5. Vale Transporte</t>
  </si>
  <si>
    <t>Vida útil do chassis</t>
  </si>
  <si>
    <t>anos</t>
  </si>
  <si>
    <t>Depreciação do chassis</t>
  </si>
  <si>
    <t>Custo de aquisição do chassis</t>
  </si>
  <si>
    <t>i = taxa de juros do mercado (sugere-se adotar a taxa SELIC)</t>
  </si>
  <si>
    <t>n = vida útil do bem em anos</t>
  </si>
  <si>
    <t>Custo do chassis</t>
  </si>
  <si>
    <t>3.1.2. Remuneração do Capital</t>
  </si>
  <si>
    <t>Im = investimento médio</t>
  </si>
  <si>
    <t>Investimento médio total do chassis</t>
  </si>
  <si>
    <t>Remuneração mensal de capital do chassis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</si>
  <si>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</si>
  <si>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</si>
  <si>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</si>
  <si>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</si>
  <si>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</si>
  <si>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</si>
  <si>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</si>
  <si>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</si>
  <si>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</si>
  <si>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</si>
  <si>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</si>
  <si>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</si>
  <si>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</si>
  <si>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</si>
  <si>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</si>
  <si>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</si>
  <si>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</si>
  <si>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</si>
  <si>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</si>
  <si>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</si>
  <si>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</si>
  <si>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</si>
  <si>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</si>
  <si>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</si>
  <si>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</si>
  <si>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</si>
  <si>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</si>
  <si>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</si>
  <si>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</si>
  <si>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</si>
  <si>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</si>
  <si>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</si>
  <si>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</si>
  <si>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</si>
  <si>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</si>
  <si>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</si>
  <si>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</si>
  <si>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</si>
  <si>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</si>
  <si>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</si>
  <si>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</si>
  <si>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</si>
  <si>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</si>
  <si>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</si>
  <si>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</si>
  <si>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</si>
  <si>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</si>
  <si>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</si>
  <si>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</si>
  <si>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</si>
  <si>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</si>
  <si>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</si>
  <si>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</si>
  <si>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</si>
  <si>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</si>
  <si>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</si>
  <si>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</si>
  <si>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</si>
  <si>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</si>
  <si>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</si>
  <si>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</si>
  <si>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</si>
  <si>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</si>
  <si>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</si>
  <si>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</si>
  <si>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</si>
  <si>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</si>
  <si>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</si>
  <si>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</si>
  <si>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</si>
  <si>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</si>
  <si>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</si>
  <si>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</si>
  <si>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</si>
  <si>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</si>
  <si>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</si>
  <si>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</si>
  <si>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</si>
  <si>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</si>
  <si>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</si>
  <si>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</si>
  <si>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</si>
  <si>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</si>
  <si>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</si>
  <si>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</si>
  <si>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</si>
  <si>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</si>
  <si>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</si>
  <si>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</si>
  <si>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</si>
  <si>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</si>
  <si>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</si>
  <si>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</si>
  <si>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</si>
  <si>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</si>
  <si>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</si>
  <si>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</si>
  <si>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</si>
  <si>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</si>
  <si>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</si>
  <si>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</si>
  <si>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</si>
  <si>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</si>
  <si>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</si>
  <si>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</si>
  <si>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</si>
  <si>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</si>
  <si>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</si>
  <si>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</si>
  <si>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Custo Mensal com Ferramentas e Materiais de Consumo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</si>
  <si>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</si>
  <si>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</si>
  <si>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</si>
  <si>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</si>
  <si>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</si>
  <si>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</si>
  <si>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</si>
  <si>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</si>
  <si>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</si>
  <si>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</si>
  <si>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</si>
  <si>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</si>
  <si>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</si>
  <si>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</si>
  <si>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</si>
  <si>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</si>
  <si>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</si>
  <si>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</si>
  <si>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</si>
  <si>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</si>
  <si>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</si>
  <si>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</si>
  <si>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</si>
  <si>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</si>
  <si>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</si>
  <si>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</si>
  <si>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</si>
  <si>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</si>
  <si>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</si>
  <si>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</si>
  <si>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</si>
  <si>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</si>
  <si>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</si>
  <si>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</si>
  <si>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</si>
  <si>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</si>
  <si>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</si>
  <si>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</si>
  <si>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</si>
  <si>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</si>
  <si>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</si>
  <si>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</si>
  <si>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</si>
  <si>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</si>
  <si>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</si>
  <si>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</si>
  <si>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</si>
  <si>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</si>
  <si>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</si>
  <si>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</si>
  <si>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</si>
  <si>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</si>
  <si>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</si>
  <si>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</si>
  <si>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</si>
  <si>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</si>
  <si>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</si>
  <si>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</si>
  <si>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</si>
  <si>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</si>
  <si>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</si>
  <si>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</si>
  <si>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</si>
  <si>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</si>
  <si>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</si>
  <si>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</si>
  <si>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</si>
  <si>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</si>
  <si>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</si>
  <si>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</si>
  <si>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</si>
  <si>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</si>
  <si>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</si>
  <si>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</si>
  <si>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</si>
  <si>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</si>
  <si>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</si>
  <si>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</si>
  <si>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t xml:space="preserve">O orçamento deve ser realizado por responsável técnico habilitado e é de </t>
  </si>
  <si>
    <t>responsabilidade do seu autor.</t>
  </si>
  <si>
    <t>realizada nos últimos 12 meses</t>
  </si>
  <si>
    <t xml:space="preserve"> todos os turnos de trabalho.</t>
  </si>
  <si>
    <t>Obs:</t>
  </si>
  <si>
    <t>&gt; Informar a população do município a ser atendida</t>
  </si>
  <si>
    <t xml:space="preserve">&gt; Caso o município possua informações de pesagem, ajustar com o valor da geração média per capita </t>
  </si>
  <si>
    <t>&gt; Informe o número de dias de coleta por semana</t>
  </si>
  <si>
    <t xml:space="preserve">&gt; Informar 1 para caminhão toco; Informar 2 para caminhão truck </t>
  </si>
  <si>
    <t>&gt; Informar a capacidade do compactador em m³</t>
  </si>
  <si>
    <t>&gt; Informar o número de percursos de coleta (cargas) que cada caminhão realiza por dia, considerando</t>
  </si>
  <si>
    <t xml:space="preserve">O orçamento deve ser realizado por responsável técnico habilitado e é </t>
  </si>
  <si>
    <t>de responsabilidade do seu autor.</t>
  </si>
  <si>
    <t xml:space="preserve">O orçamento deve ser realizado por responsável técnico habilitado e </t>
  </si>
  <si>
    <t>é de responsabilidade do seu autor.</t>
  </si>
  <si>
    <t xml:space="preserve">Ordem </t>
  </si>
  <si>
    <t>Obs: Salário do motorista conforme Convenção Coletiva (Sinecarga 2018/2019)</t>
  </si>
  <si>
    <t xml:space="preserve">Nr. Func. </t>
  </si>
  <si>
    <t xml:space="preserve">Cargo </t>
  </si>
  <si>
    <t xml:space="preserve">Dias </t>
  </si>
  <si>
    <t xml:space="preserve">Entrada </t>
  </si>
  <si>
    <t>Saída</t>
  </si>
  <si>
    <t>Total Horas</t>
  </si>
  <si>
    <t xml:space="preserve">Total de horas por coletor </t>
  </si>
  <si>
    <t xml:space="preserve">Total de dias por semana </t>
  </si>
  <si>
    <t xml:space="preserve">Total de horas por semana </t>
  </si>
  <si>
    <t xml:space="preserve">Dias úteis semana </t>
  </si>
  <si>
    <t>Total de dias com (DSR) Descanso Semanal Remunerado</t>
  </si>
  <si>
    <t>Total de horas/dia com (DSR)</t>
  </si>
  <si>
    <t xml:space="preserve">Total de dias no mês (30 dias) </t>
  </si>
  <si>
    <t>Total geral de horas mês com (DSR)</t>
  </si>
  <si>
    <t>Total geral de horas base mês com (DSR)</t>
  </si>
  <si>
    <t xml:space="preserve">Fator de utilização </t>
  </si>
  <si>
    <t>Planilha com os horários dos funcionários coleta de lixo orgânica e seletiva</t>
  </si>
  <si>
    <t>Custo do baú</t>
  </si>
  <si>
    <t>Investimento médio total do baú</t>
  </si>
  <si>
    <t>Remuneração mensal de capital do baú</t>
  </si>
  <si>
    <t>Tributos - PIS/COFINS/ e CPP se houver</t>
  </si>
  <si>
    <t>3.1. Veículo Coletor com compactador</t>
  </si>
  <si>
    <t>Custo de aquisição do compactador</t>
  </si>
  <si>
    <t>Idade do chassis</t>
  </si>
  <si>
    <t>Depreciação mensal do chassis</t>
  </si>
  <si>
    <t>1.4. Encarregado/Supervisor</t>
  </si>
  <si>
    <t xml:space="preserve">Resumo Custo Edital do Lixo </t>
  </si>
  <si>
    <t xml:space="preserve">Descrição </t>
  </si>
  <si>
    <t xml:space="preserve">PO Separado </t>
  </si>
  <si>
    <t>Total Geral</t>
  </si>
  <si>
    <t>Resumo</t>
  </si>
  <si>
    <t xml:space="preserve">Admin. </t>
  </si>
  <si>
    <t>Encargos Soc.</t>
  </si>
  <si>
    <t xml:space="preserve">Total % </t>
  </si>
  <si>
    <t>Total Margem</t>
  </si>
  <si>
    <t xml:space="preserve">1. Coleta de Resíduos Sólidos e Seletivos </t>
  </si>
  <si>
    <t>Coletor Org. e Sel.</t>
  </si>
  <si>
    <t>Motorista Org. e Sel.</t>
  </si>
  <si>
    <t xml:space="preserve">Considerado 3 horas semanais.  </t>
  </si>
  <si>
    <t xml:space="preserve">Custo no Aterro Sanitário </t>
  </si>
  <si>
    <t>Ton</t>
  </si>
  <si>
    <t>4. Ferramentas, Materiais de Consumo e Custo no Aterro</t>
  </si>
  <si>
    <t xml:space="preserve">5. Monitoramento da frota  </t>
  </si>
  <si>
    <t>Custo de Arla / 1.000 km</t>
  </si>
  <si>
    <t>Custo mensal com Arla</t>
  </si>
  <si>
    <t>Prefeitura Municipal de Mormaço</t>
  </si>
  <si>
    <t>PREFEITURA MUNICIPAL DE MORMAÇO</t>
  </si>
  <si>
    <t>Cargo: Coletor de lixo orgânico e seletivo</t>
  </si>
  <si>
    <t>Cargo: Motorista de lixo orgânico e seletivo</t>
  </si>
  <si>
    <t>Total de horas por motorista</t>
  </si>
  <si>
    <t xml:space="preserve">Motorista Triag. At. San. </t>
  </si>
  <si>
    <t xml:space="preserve">Quinta </t>
  </si>
  <si>
    <t xml:space="preserve">Custo do jogo de pneus </t>
  </si>
  <si>
    <t>Obs: Salário R$1.676,60 - Considerado a inflação IPCA dos últimos 12 meses 4,31% = (R$1.748,24)</t>
  </si>
  <si>
    <t>Prefeitura Municipal de Vitor Graeff - RS</t>
  </si>
  <si>
    <t xml:space="preserve"> VICTOR GRAEFF</t>
  </si>
  <si>
    <t xml:space="preserve">Coleta Orgânica, Seletiva, transporte </t>
  </si>
  <si>
    <t xml:space="preserve">Periodicidade: Segunda,Terça, quarta, quinta, sexta e sábado </t>
  </si>
  <si>
    <t>segunda</t>
  </si>
  <si>
    <t>terça</t>
  </si>
  <si>
    <t>quarta</t>
  </si>
  <si>
    <t>sexta</t>
  </si>
</sst>
</file>

<file path=xl/styles.xml><?xml version="1.0" encoding="utf-8"?>
<styleSheet xmlns="http://schemas.openxmlformats.org/spreadsheetml/2006/main">
  <numFmts count="12">
    <numFmt numFmtId="43" formatCode="_ * #,##0.00_ ;_ * \-#,##0.00_ ;_ * &quot;-&quot;??_ ;_ @_ "/>
    <numFmt numFmtId="164" formatCode="_-* #,##0.00_-;\-* #,##0.00_-;_-* &quot;-&quot;??_-;_-@_-"/>
    <numFmt numFmtId="165" formatCode="_-&quot;R$&quot;\ * #,##0.00_-;\-&quot;R$&quot;\ * #,##0.00_-;_-&quot;R$&quot;\ * &quot;-&quot;??_-;_-@_-"/>
    <numFmt numFmtId="167" formatCode="_(* #,##0.00_);_(* \(#,##0.00\);_(* &quot;-&quot;??_);_(@_)"/>
    <numFmt numFmtId="168" formatCode="_(* #,##0_);_(* \(#,##0\);_(* &quot;-&quot;??_);_(@_)"/>
    <numFmt numFmtId="169" formatCode="_(* #,##0.000_);_(* \(#,##0.000\);_(* &quot;-&quot;??_);_(@_)"/>
    <numFmt numFmtId="170" formatCode="&quot;R$ &quot;#,##0.00"/>
    <numFmt numFmtId="171" formatCode="0.0000"/>
    <numFmt numFmtId="172" formatCode="_-* #,##0.000_-;\-* #,##0.000_-;_-* &quot;-&quot;??_-;_-@_-"/>
    <numFmt numFmtId="173" formatCode="_-* #,##0.00_-;\-* #,##0.00_-;_-* &quot;-&quot;?_-;_-@_-"/>
    <numFmt numFmtId="174" formatCode="_-* #,##0.0_-;\-* #,##0.0_-;_-* &quot;-&quot;??_-;_-@_-"/>
    <numFmt numFmtId="175" formatCode="_(* #,##0.0000_);_(* \(#,##0.0000\);_(* &quot;-&quot;??_);_(@_)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8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8" fillId="0" borderId="0"/>
    <xf numFmtId="0" fontId="9" fillId="0" borderId="0"/>
    <xf numFmtId="0" fontId="3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94">
    <xf numFmtId="0" fontId="0" fillId="0" borderId="0" xfId="0"/>
    <xf numFmtId="0" fontId="14" fillId="0" borderId="0" xfId="0" applyFont="1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7" fontId="0" fillId="0" borderId="0" xfId="3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7" fontId="14" fillId="0" borderId="0" xfId="3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7" fontId="11" fillId="2" borderId="4" xfId="3" applyFont="1" applyFill="1" applyBorder="1" applyAlignment="1">
      <alignment horizontal="center" vertical="center"/>
    </xf>
    <xf numFmtId="167" fontId="11" fillId="2" borderId="4" xfId="3" applyFont="1" applyFill="1" applyBorder="1" applyAlignment="1">
      <alignment vertical="center"/>
    </xf>
    <xf numFmtId="167" fontId="11" fillId="0" borderId="0" xfId="3" applyFont="1" applyFill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167" fontId="11" fillId="0" borderId="6" xfId="3" applyFont="1" applyBorder="1" applyAlignment="1">
      <alignment vertical="center"/>
    </xf>
    <xf numFmtId="167" fontId="11" fillId="0" borderId="7" xfId="3" applyFont="1" applyBorder="1" applyAlignment="1">
      <alignment vertical="center"/>
    </xf>
    <xf numFmtId="167" fontId="11" fillId="0" borderId="0" xfId="3" applyFont="1" applyBorder="1" applyAlignment="1">
      <alignment horizontal="center" vertical="center"/>
    </xf>
    <xf numFmtId="167" fontId="11" fillId="0" borderId="0" xfId="3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167" fontId="11" fillId="0" borderId="0" xfId="3" applyFont="1" applyBorder="1" applyAlignment="1">
      <alignment vertical="center"/>
    </xf>
    <xf numFmtId="167" fontId="13" fillId="0" borderId="0" xfId="3" applyFont="1" applyAlignment="1">
      <alignment vertical="center"/>
    </xf>
    <xf numFmtId="167" fontId="14" fillId="0" borderId="0" xfId="3" applyFont="1"/>
    <xf numFmtId="167" fontId="12" fillId="0" borderId="0" xfId="3" applyFont="1" applyAlignment="1">
      <alignment vertical="center"/>
    </xf>
    <xf numFmtId="167" fontId="0" fillId="0" borderId="11" xfId="3" applyFont="1" applyBorder="1" applyAlignment="1">
      <alignment vertical="center"/>
    </xf>
    <xf numFmtId="167" fontId="11" fillId="0" borderId="12" xfId="3" applyFont="1" applyBorder="1" applyAlignment="1">
      <alignment horizontal="center" vertical="center"/>
    </xf>
    <xf numFmtId="167" fontId="11" fillId="0" borderId="5" xfId="3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centerContinuous" vertical="center"/>
    </xf>
    <xf numFmtId="167" fontId="11" fillId="0" borderId="0" xfId="3" applyFont="1" applyAlignment="1">
      <alignment vertical="center"/>
    </xf>
    <xf numFmtId="167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7" fontId="0" fillId="0" borderId="9" xfId="3" applyFont="1" applyBorder="1" applyAlignment="1">
      <alignment vertical="center"/>
    </xf>
    <xf numFmtId="167" fontId="11" fillId="0" borderId="13" xfId="3" applyFont="1" applyBorder="1" applyAlignment="1">
      <alignment horizontal="right" vertical="center"/>
    </xf>
    <xf numFmtId="167" fontId="0" fillId="0" borderId="14" xfId="3" applyFont="1" applyBorder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167" fontId="12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0" fontId="21" fillId="2" borderId="16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167" fontId="21" fillId="2" borderId="17" xfId="3" applyFont="1" applyFill="1" applyBorder="1" applyAlignment="1">
      <alignment horizontal="center" vertical="center"/>
    </xf>
    <xf numFmtId="167" fontId="21" fillId="2" borderId="18" xfId="3" applyFont="1" applyFill="1" applyBorder="1" applyAlignment="1">
      <alignment horizontal="center" vertical="center"/>
    </xf>
    <xf numFmtId="167" fontId="11" fillId="0" borderId="19" xfId="3" applyFont="1" applyBorder="1" applyAlignment="1">
      <alignment horizontal="center" vertical="center"/>
    </xf>
    <xf numFmtId="167" fontId="9" fillId="0" borderId="14" xfId="3" applyFont="1" applyBorder="1" applyAlignment="1">
      <alignment horizontal="left" vertical="center"/>
    </xf>
    <xf numFmtId="167" fontId="11" fillId="0" borderId="28" xfId="3" applyFont="1" applyBorder="1" applyAlignment="1">
      <alignment vertical="center"/>
    </xf>
    <xf numFmtId="4" fontId="11" fillId="0" borderId="29" xfId="0" applyNumberFormat="1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11" fillId="0" borderId="31" xfId="3" applyNumberFormat="1" applyFont="1" applyBorder="1" applyAlignment="1">
      <alignment horizontal="center" vertical="center"/>
    </xf>
    <xf numFmtId="167" fontId="20" fillId="0" borderId="1" xfId="3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67" fontId="11" fillId="2" borderId="4" xfId="3" applyNumberFormat="1" applyFont="1" applyFill="1" applyBorder="1" applyAlignment="1">
      <alignment horizontal="center" vertical="center"/>
    </xf>
    <xf numFmtId="167" fontId="19" fillId="0" borderId="0" xfId="3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7" fontId="11" fillId="0" borderId="1" xfId="3" applyFont="1" applyBorder="1" applyAlignment="1">
      <alignment horizontal="center" vertical="center"/>
    </xf>
    <xf numFmtId="0" fontId="16" fillId="0" borderId="0" xfId="1" applyAlignment="1" applyProtection="1">
      <alignment vertical="center"/>
    </xf>
    <xf numFmtId="0" fontId="11" fillId="0" borderId="0" xfId="0" applyFont="1"/>
    <xf numFmtId="0" fontId="21" fillId="2" borderId="32" xfId="0" applyFont="1" applyFill="1" applyBorder="1" applyAlignment="1">
      <alignment horizontal="center" vertical="center"/>
    </xf>
    <xf numFmtId="0" fontId="21" fillId="2" borderId="33" xfId="0" applyFont="1" applyFill="1" applyBorder="1" applyAlignment="1">
      <alignment horizontal="center" vertical="center"/>
    </xf>
    <xf numFmtId="167" fontId="21" fillId="2" borderId="33" xfId="3" applyFont="1" applyFill="1" applyBorder="1" applyAlignment="1">
      <alignment horizontal="center" vertical="center"/>
    </xf>
    <xf numFmtId="167" fontId="14" fillId="0" borderId="0" xfId="3" applyFont="1" applyFill="1" applyAlignment="1">
      <alignment vertical="center"/>
    </xf>
    <xf numFmtId="167" fontId="11" fillId="0" borderId="1" xfId="3" applyFont="1" applyFill="1" applyBorder="1" applyAlignment="1">
      <alignment horizontal="center" vertical="center"/>
    </xf>
    <xf numFmtId="167" fontId="11" fillId="0" borderId="34" xfId="3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67" fontId="11" fillId="0" borderId="0" xfId="3" applyFont="1" applyAlignment="1">
      <alignment horizontal="center" vertical="center"/>
    </xf>
    <xf numFmtId="167" fontId="11" fillId="0" borderId="3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167" fontId="11" fillId="2" borderId="7" xfId="3" applyFont="1" applyFill="1" applyBorder="1" applyAlignment="1">
      <alignment horizontal="center" vertical="center"/>
    </xf>
    <xf numFmtId="167" fontId="11" fillId="0" borderId="14" xfId="3" applyFont="1" applyBorder="1" applyAlignment="1">
      <alignment vertical="center"/>
    </xf>
    <xf numFmtId="167" fontId="11" fillId="0" borderId="9" xfId="0" applyNumberFormat="1" applyFont="1" applyBorder="1" applyAlignment="1">
      <alignment vertical="center"/>
    </xf>
    <xf numFmtId="167" fontId="11" fillId="0" borderId="9" xfId="3" applyFont="1" applyBorder="1" applyAlignment="1">
      <alignment vertical="center"/>
    </xf>
    <xf numFmtId="10" fontId="11" fillId="0" borderId="15" xfId="2" applyNumberFormat="1" applyFont="1" applyBorder="1" applyAlignment="1">
      <alignment vertical="center"/>
    </xf>
    <xf numFmtId="167" fontId="11" fillId="0" borderId="37" xfId="3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4" fontId="11" fillId="0" borderId="9" xfId="0" applyNumberFormat="1" applyFont="1" applyBorder="1" applyAlignment="1">
      <alignment horizontal="centerContinuous" vertical="center"/>
    </xf>
    <xf numFmtId="0" fontId="9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9" fontId="11" fillId="0" borderId="18" xfId="2" applyFont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23" fillId="0" borderId="0" xfId="0" applyFont="1" applyFill="1" applyAlignment="1">
      <alignment vertical="center"/>
    </xf>
    <xf numFmtId="0" fontId="0" fillId="0" borderId="37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7" fontId="0" fillId="0" borderId="0" xfId="3" applyFont="1" applyFill="1" applyBorder="1" applyAlignment="1">
      <alignment vertical="center"/>
    </xf>
    <xf numFmtId="167" fontId="0" fillId="0" borderId="38" xfId="3" applyFont="1" applyFill="1" applyBorder="1" applyAlignment="1">
      <alignment vertical="center"/>
    </xf>
    <xf numFmtId="168" fontId="11" fillId="0" borderId="0" xfId="3" applyNumberFormat="1" applyFont="1" applyBorder="1" applyAlignment="1">
      <alignment horizontal="center" vertical="center"/>
    </xf>
    <xf numFmtId="0" fontId="24" fillId="0" borderId="14" xfId="0" applyFont="1" applyBorder="1"/>
    <xf numFmtId="0" fontId="14" fillId="0" borderId="0" xfId="0" applyFont="1" applyBorder="1"/>
    <xf numFmtId="0" fontId="24" fillId="0" borderId="46" xfId="0" applyFont="1" applyBorder="1"/>
    <xf numFmtId="0" fontId="24" fillId="3" borderId="20" xfId="0" applyFont="1" applyFill="1" applyBorder="1"/>
    <xf numFmtId="0" fontId="24" fillId="0" borderId="23" xfId="0" applyFont="1" applyBorder="1"/>
    <xf numFmtId="0" fontId="24" fillId="0" borderId="47" xfId="0" applyFont="1" applyBorder="1"/>
    <xf numFmtId="0" fontId="24" fillId="0" borderId="20" xfId="0" applyFont="1" applyBorder="1"/>
    <xf numFmtId="0" fontId="24" fillId="0" borderId="28" xfId="0" applyFont="1" applyBorder="1"/>
    <xf numFmtId="2" fontId="25" fillId="7" borderId="1" xfId="0" applyNumberFormat="1" applyFont="1" applyFill="1" applyBorder="1" applyAlignment="1">
      <alignment horizontal="right" vertical="center"/>
    </xf>
    <xf numFmtId="0" fontId="25" fillId="0" borderId="23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2" fontId="25" fillId="7" borderId="35" xfId="0" applyNumberFormat="1" applyFont="1" applyFill="1" applyBorder="1" applyAlignment="1">
      <alignment horizontal="right" vertical="center"/>
    </xf>
    <xf numFmtId="0" fontId="25" fillId="0" borderId="23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10" fontId="25" fillId="0" borderId="20" xfId="0" applyNumberFormat="1" applyFont="1" applyBorder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10" fontId="29" fillId="0" borderId="20" xfId="0" applyNumberFormat="1" applyFont="1" applyBorder="1" applyAlignment="1">
      <alignment horizontal="right" vertical="center"/>
    </xf>
    <xf numFmtId="0" fontId="25" fillId="5" borderId="23" xfId="0" applyFont="1" applyFill="1" applyBorder="1" applyAlignment="1">
      <alignment horizontal="left" vertical="center"/>
    </xf>
    <xf numFmtId="0" fontId="29" fillId="5" borderId="1" xfId="0" applyFont="1" applyFill="1" applyBorder="1" applyAlignment="1">
      <alignment horizontal="left" vertical="center"/>
    </xf>
    <xf numFmtId="10" fontId="29" fillId="5" borderId="20" xfId="0" applyNumberFormat="1" applyFont="1" applyFill="1" applyBorder="1" applyAlignment="1">
      <alignment horizontal="right" vertical="center"/>
    </xf>
    <xf numFmtId="0" fontId="30" fillId="0" borderId="1" xfId="0" applyFont="1" applyBorder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10" fontId="14" fillId="0" borderId="0" xfId="0" applyNumberFormat="1" applyFont="1"/>
    <xf numFmtId="9" fontId="25" fillId="0" borderId="0" xfId="2" applyFont="1" applyBorder="1" applyAlignment="1">
      <alignment horizontal="right" vertical="center"/>
    </xf>
    <xf numFmtId="10" fontId="14" fillId="0" borderId="0" xfId="0" applyNumberFormat="1" applyFont="1" applyBorder="1"/>
    <xf numFmtId="0" fontId="25" fillId="0" borderId="1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/>
    </xf>
    <xf numFmtId="0" fontId="25" fillId="9" borderId="24" xfId="0" applyFont="1" applyFill="1" applyBorder="1" applyAlignment="1">
      <alignment horizontal="left" vertical="center"/>
    </xf>
    <xf numFmtId="0" fontId="29" fillId="9" borderId="35" xfId="0" applyFont="1" applyFill="1" applyBorder="1" applyAlignment="1">
      <alignment horizontal="left" vertical="center"/>
    </xf>
    <xf numFmtId="10" fontId="29" fillId="9" borderId="36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left" vertical="center"/>
    </xf>
    <xf numFmtId="10" fontId="29" fillId="0" borderId="0" xfId="0" applyNumberFormat="1" applyFont="1" applyFill="1" applyBorder="1" applyAlignment="1">
      <alignment horizontal="right" vertical="center"/>
    </xf>
    <xf numFmtId="0" fontId="31" fillId="4" borderId="0" xfId="0" applyFont="1" applyFill="1" applyBorder="1" applyAlignment="1">
      <alignment horizontal="left" vertical="center"/>
    </xf>
    <xf numFmtId="10" fontId="25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25" fillId="0" borderId="0" xfId="0" applyNumberFormat="1" applyFont="1" applyBorder="1" applyAlignment="1">
      <alignment horizontal="right" vertical="center"/>
    </xf>
    <xf numFmtId="0" fontId="29" fillId="0" borderId="0" xfId="0" applyFont="1" applyBorder="1" applyAlignment="1">
      <alignment horizontal="left" vertical="center"/>
    </xf>
    <xf numFmtId="10" fontId="29" fillId="0" borderId="0" xfId="0" applyNumberFormat="1" applyFont="1" applyBorder="1" applyAlignment="1">
      <alignment horizontal="right" vertical="center"/>
    </xf>
    <xf numFmtId="0" fontId="32" fillId="0" borderId="0" xfId="0" applyFont="1" applyBorder="1" applyAlignment="1">
      <alignment horizontal="justify" vertical="center"/>
    </xf>
    <xf numFmtId="0" fontId="16" fillId="0" borderId="0" xfId="1" applyFont="1" applyBorder="1" applyAlignment="1" applyProtection="1">
      <alignment horizontal="left" vertical="center"/>
    </xf>
    <xf numFmtId="0" fontId="33" fillId="0" borderId="0" xfId="0" applyFont="1" applyBorder="1"/>
    <xf numFmtId="0" fontId="25" fillId="0" borderId="0" xfId="0" applyFont="1" applyBorder="1" applyAlignment="1">
      <alignment horizontal="right" vertical="center"/>
    </xf>
    <xf numFmtId="0" fontId="16" fillId="0" borderId="0" xfId="1" applyFont="1" applyBorder="1" applyAlignment="1" applyProtection="1">
      <alignment vertical="center"/>
    </xf>
    <xf numFmtId="0" fontId="13" fillId="0" borderId="15" xfId="0" applyFont="1" applyBorder="1"/>
    <xf numFmtId="0" fontId="13" fillId="0" borderId="23" xfId="0" applyFont="1" applyBorder="1"/>
    <xf numFmtId="0" fontId="13" fillId="3" borderId="20" xfId="0" applyFont="1" applyFill="1" applyBorder="1"/>
    <xf numFmtId="0" fontId="13" fillId="0" borderId="46" xfId="0" applyFont="1" applyBorder="1"/>
    <xf numFmtId="0" fontId="13" fillId="3" borderId="47" xfId="0" applyFont="1" applyFill="1" applyBorder="1"/>
    <xf numFmtId="0" fontId="13" fillId="0" borderId="48" xfId="0" applyFont="1" applyBorder="1"/>
    <xf numFmtId="0" fontId="13" fillId="3" borderId="49" xfId="0" applyFont="1" applyFill="1" applyBorder="1"/>
    <xf numFmtId="0" fontId="13" fillId="0" borderId="37" xfId="0" applyFont="1" applyBorder="1"/>
    <xf numFmtId="0" fontId="13" fillId="0" borderId="38" xfId="0" applyFont="1" applyBorder="1"/>
    <xf numFmtId="0" fontId="15" fillId="0" borderId="47" xfId="0" applyFont="1" applyBorder="1"/>
    <xf numFmtId="0" fontId="15" fillId="0" borderId="37" xfId="0" applyFont="1" applyFill="1" applyBorder="1" applyAlignment="1">
      <alignment horizontal="left" vertical="center"/>
    </xf>
    <xf numFmtId="0" fontId="13" fillId="0" borderId="0" xfId="0" applyFont="1" applyBorder="1"/>
    <xf numFmtId="9" fontId="13" fillId="0" borderId="23" xfId="2" applyFont="1" applyBorder="1"/>
    <xf numFmtId="9" fontId="13" fillId="0" borderId="1" xfId="2" applyFont="1" applyBorder="1" applyAlignment="1">
      <alignment horizontal="center"/>
    </xf>
    <xf numFmtId="9" fontId="13" fillId="0" borderId="20" xfId="2" applyFont="1" applyBorder="1"/>
    <xf numFmtId="0" fontId="13" fillId="0" borderId="21" xfId="0" applyFont="1" applyFill="1" applyBorder="1" applyAlignment="1">
      <alignment horizontal="left" vertical="center"/>
    </xf>
    <xf numFmtId="0" fontId="13" fillId="0" borderId="22" xfId="0" applyFont="1" applyFill="1" applyBorder="1" applyAlignment="1">
      <alignment horizontal="center" vertical="center"/>
    </xf>
    <xf numFmtId="10" fontId="13" fillId="3" borderId="12" xfId="0" applyNumberFormat="1" applyFont="1" applyFill="1" applyBorder="1" applyAlignment="1">
      <alignment horizontal="center" vertical="center"/>
    </xf>
    <xf numFmtId="10" fontId="13" fillId="0" borderId="20" xfId="2" applyNumberFormat="1" applyFont="1" applyBorder="1"/>
    <xf numFmtId="0" fontId="13" fillId="0" borderId="23" xfId="0" applyFont="1" applyFill="1" applyBorder="1" applyAlignment="1">
      <alignment horizontal="left" vertical="center"/>
    </xf>
    <xf numFmtId="10" fontId="13" fillId="3" borderId="20" xfId="0" applyNumberFormat="1" applyFont="1" applyFill="1" applyBorder="1" applyAlignment="1">
      <alignment horizontal="center" vertical="center"/>
    </xf>
    <xf numFmtId="10" fontId="13" fillId="0" borderId="20" xfId="0" applyNumberFormat="1" applyFont="1" applyFill="1" applyBorder="1" applyAlignment="1">
      <alignment horizontal="center" vertical="center"/>
    </xf>
    <xf numFmtId="10" fontId="13" fillId="3" borderId="1" xfId="2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0" borderId="20" xfId="0" applyFont="1" applyBorder="1"/>
    <xf numFmtId="0" fontId="13" fillId="0" borderId="24" xfId="0" applyFont="1" applyFill="1" applyBorder="1" applyAlignment="1">
      <alignment horizontal="left" vertical="center"/>
    </xf>
    <xf numFmtId="10" fontId="13" fillId="3" borderId="36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25" xfId="0" applyFont="1" applyFill="1" applyBorder="1" applyAlignment="1">
      <alignment vertical="center"/>
    </xf>
    <xf numFmtId="0" fontId="13" fillId="0" borderId="26" xfId="0" applyFont="1" applyFill="1" applyBorder="1" applyAlignment="1">
      <alignment vertical="center"/>
    </xf>
    <xf numFmtId="10" fontId="13" fillId="0" borderId="27" xfId="0" applyNumberFormat="1" applyFont="1" applyFill="1" applyBorder="1" applyAlignment="1">
      <alignment vertical="center"/>
    </xf>
    <xf numFmtId="0" fontId="13" fillId="0" borderId="28" xfId="0" applyFont="1" applyFill="1" applyBorder="1" applyAlignment="1">
      <alignment horizontal="left" vertical="center"/>
    </xf>
    <xf numFmtId="0" fontId="13" fillId="0" borderId="29" xfId="0" applyFont="1" applyFill="1" applyBorder="1" applyAlignment="1">
      <alignment horizontal="left" vertical="center"/>
    </xf>
    <xf numFmtId="0" fontId="13" fillId="0" borderId="30" xfId="0" applyFont="1" applyFill="1" applyBorder="1" applyAlignment="1">
      <alignment vertical="center"/>
    </xf>
    <xf numFmtId="0" fontId="15" fillId="5" borderId="5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/>
    </xf>
    <xf numFmtId="10" fontId="15" fillId="5" borderId="7" xfId="0" applyNumberFormat="1" applyFont="1" applyFill="1" applyBorder="1" applyAlignment="1">
      <alignment horizontal="center" vertical="center" wrapText="1"/>
    </xf>
    <xf numFmtId="10" fontId="13" fillId="0" borderId="23" xfId="2" applyNumberFormat="1" applyFont="1" applyBorder="1" applyAlignment="1">
      <alignment horizontal="right"/>
    </xf>
    <xf numFmtId="10" fontId="13" fillId="0" borderId="1" xfId="2" applyNumberFormat="1" applyFont="1" applyBorder="1" applyAlignment="1">
      <alignment horizontal="right"/>
    </xf>
    <xf numFmtId="10" fontId="13" fillId="0" borderId="20" xfId="2" applyNumberFormat="1" applyFont="1" applyBorder="1" applyAlignment="1">
      <alignment horizontal="right"/>
    </xf>
    <xf numFmtId="10" fontId="13" fillId="0" borderId="24" xfId="2" applyNumberFormat="1" applyFont="1" applyBorder="1" applyAlignment="1">
      <alignment horizontal="right"/>
    </xf>
    <xf numFmtId="10" fontId="13" fillId="0" borderId="35" xfId="2" applyNumberFormat="1" applyFont="1" applyBorder="1" applyAlignment="1">
      <alignment horizontal="right"/>
    </xf>
    <xf numFmtId="10" fontId="13" fillId="0" borderId="36" xfId="2" applyNumberFormat="1" applyFont="1" applyBorder="1" applyAlignment="1">
      <alignment horizontal="right"/>
    </xf>
    <xf numFmtId="0" fontId="14" fillId="0" borderId="51" xfId="0" applyFont="1" applyBorder="1"/>
    <xf numFmtId="0" fontId="26" fillId="0" borderId="51" xfId="0" applyFont="1" applyBorder="1" applyAlignment="1">
      <alignment horizontal="justify"/>
    </xf>
    <xf numFmtId="0" fontId="26" fillId="0" borderId="52" xfId="0" applyFont="1" applyBorder="1" applyAlignment="1">
      <alignment horizontal="justify"/>
    </xf>
    <xf numFmtId="0" fontId="23" fillId="10" borderId="50" xfId="0" applyFont="1" applyFill="1" applyBorder="1" applyAlignment="1">
      <alignment horizontal="center"/>
    </xf>
    <xf numFmtId="167" fontId="11" fillId="0" borderId="7" xfId="3" applyFont="1" applyBorder="1" applyAlignment="1">
      <alignment horizontal="right" vertical="center"/>
    </xf>
    <xf numFmtId="167" fontId="11" fillId="2" borderId="4" xfId="3" applyFont="1" applyFill="1" applyBorder="1" applyAlignment="1">
      <alignment horizontal="right" vertical="center"/>
    </xf>
    <xf numFmtId="170" fontId="11" fillId="0" borderId="1" xfId="0" applyNumberFormat="1" applyFont="1" applyBorder="1" applyAlignment="1">
      <alignment vertical="center"/>
    </xf>
    <xf numFmtId="170" fontId="0" fillId="0" borderId="1" xfId="0" applyNumberFormat="1" applyBorder="1" applyAlignment="1">
      <alignment vertical="center"/>
    </xf>
    <xf numFmtId="170" fontId="11" fillId="0" borderId="35" xfId="0" applyNumberFormat="1" applyFont="1" applyBorder="1" applyAlignment="1">
      <alignment vertical="center"/>
    </xf>
    <xf numFmtId="167" fontId="11" fillId="0" borderId="11" xfId="3" applyFont="1" applyBorder="1" applyAlignment="1">
      <alignment vertical="center"/>
    </xf>
    <xf numFmtId="167" fontId="11" fillId="0" borderId="5" xfId="3" applyFont="1" applyBorder="1" applyAlignment="1">
      <alignment vertical="center"/>
    </xf>
    <xf numFmtId="0" fontId="12" fillId="0" borderId="3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7" borderId="1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67" fontId="11" fillId="0" borderId="9" xfId="3" applyFont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 wrapText="1"/>
    </xf>
    <xf numFmtId="168" fontId="11" fillId="0" borderId="1" xfId="3" applyNumberFormat="1" applyFont="1" applyBorder="1" applyAlignment="1">
      <alignment horizontal="center" vertical="center"/>
    </xf>
    <xf numFmtId="169" fontId="11" fillId="0" borderId="1" xfId="3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/>
    <xf numFmtId="0" fontId="11" fillId="0" borderId="53" xfId="0" applyFont="1" applyBorder="1" applyAlignment="1">
      <alignment vertical="center"/>
    </xf>
    <xf numFmtId="0" fontId="11" fillId="0" borderId="53" xfId="0" applyFont="1" applyBorder="1" applyAlignment="1">
      <alignment horizontal="center" vertical="center"/>
    </xf>
    <xf numFmtId="167" fontId="11" fillId="0" borderId="53" xfId="3" applyFont="1" applyBorder="1" applyAlignment="1">
      <alignment horizontal="center" vertical="center"/>
    </xf>
    <xf numFmtId="167" fontId="11" fillId="0" borderId="53" xfId="3" applyFont="1" applyFill="1" applyBorder="1" applyAlignment="1">
      <alignment horizontal="center" vertical="center"/>
    </xf>
    <xf numFmtId="4" fontId="9" fillId="0" borderId="0" xfId="0" applyNumberFormat="1" applyFont="1" applyBorder="1" applyAlignment="1">
      <alignment vertical="center"/>
    </xf>
    <xf numFmtId="0" fontId="9" fillId="0" borderId="0" xfId="0" applyFont="1" applyFill="1"/>
    <xf numFmtId="0" fontId="15" fillId="0" borderId="23" xfId="0" applyFont="1" applyBorder="1"/>
    <xf numFmtId="0" fontId="15" fillId="0" borderId="1" xfId="0" applyFont="1" applyBorder="1"/>
    <xf numFmtId="0" fontId="15" fillId="0" borderId="20" xfId="0" applyFont="1" applyBorder="1"/>
    <xf numFmtId="0" fontId="13" fillId="0" borderId="23" xfId="0" applyFont="1" applyFill="1" applyBorder="1"/>
    <xf numFmtId="0" fontId="13" fillId="0" borderId="1" xfId="0" applyFont="1" applyFill="1" applyBorder="1"/>
    <xf numFmtId="0" fontId="13" fillId="0" borderId="1" xfId="0" applyFont="1" applyBorder="1"/>
    <xf numFmtId="172" fontId="30" fillId="0" borderId="20" xfId="3" applyNumberFormat="1" applyFont="1" applyBorder="1" applyAlignment="1">
      <alignment horizontal="center" vertical="center" wrapText="1"/>
    </xf>
    <xf numFmtId="173" fontId="13" fillId="0" borderId="20" xfId="0" applyNumberFormat="1" applyFont="1" applyBorder="1"/>
    <xf numFmtId="2" fontId="13" fillId="0" borderId="20" xfId="0" applyNumberFormat="1" applyFont="1" applyBorder="1"/>
    <xf numFmtId="0" fontId="13" fillId="0" borderId="24" xfId="0" applyFont="1" applyFill="1" applyBorder="1"/>
    <xf numFmtId="0" fontId="13" fillId="0" borderId="35" xfId="0" applyFont="1" applyBorder="1"/>
    <xf numFmtId="173" fontId="13" fillId="3" borderId="20" xfId="0" applyNumberFormat="1" applyFont="1" applyFill="1" applyBorder="1"/>
    <xf numFmtId="173" fontId="13" fillId="0" borderId="36" xfId="0" applyNumberFormat="1" applyFont="1" applyBorder="1"/>
    <xf numFmtId="0" fontId="23" fillId="0" borderId="1" xfId="0" applyFont="1" applyFill="1" applyBorder="1" applyAlignment="1">
      <alignment horizontal="center"/>
    </xf>
    <xf numFmtId="0" fontId="23" fillId="0" borderId="23" xfId="0" applyFont="1" applyFill="1" applyBorder="1" applyAlignment="1">
      <alignment horizontal="center"/>
    </xf>
    <xf numFmtId="0" fontId="23" fillId="0" borderId="20" xfId="0" applyFont="1" applyFill="1" applyBorder="1" applyAlignment="1">
      <alignment horizontal="center"/>
    </xf>
    <xf numFmtId="0" fontId="13" fillId="0" borderId="23" xfId="0" applyFont="1" applyBorder="1" applyAlignment="1">
      <alignment horizontal="right"/>
    </xf>
    <xf numFmtId="0" fontId="12" fillId="0" borderId="0" xfId="0" applyFont="1" applyAlignment="1">
      <alignment vertical="center"/>
    </xf>
    <xf numFmtId="4" fontId="35" fillId="0" borderId="0" xfId="0" applyNumberFormat="1" applyFont="1" applyBorder="1" applyAlignment="1">
      <alignment vertical="center"/>
    </xf>
    <xf numFmtId="4" fontId="36" fillId="0" borderId="0" xfId="0" applyNumberFormat="1" applyFont="1" applyBorder="1" applyAlignment="1">
      <alignment vertical="center"/>
    </xf>
    <xf numFmtId="0" fontId="13" fillId="0" borderId="20" xfId="0" applyFont="1" applyFill="1" applyBorder="1"/>
    <xf numFmtId="0" fontId="34" fillId="0" borderId="0" xfId="0" applyFont="1"/>
    <xf numFmtId="0" fontId="9" fillId="0" borderId="2" xfId="0" applyFont="1" applyBorder="1" applyAlignment="1">
      <alignment vertical="center"/>
    </xf>
    <xf numFmtId="171" fontId="15" fillId="0" borderId="20" xfId="0" applyNumberFormat="1" applyFont="1" applyBorder="1"/>
    <xf numFmtId="9" fontId="24" fillId="0" borderId="20" xfId="2" applyFont="1" applyBorder="1"/>
    <xf numFmtId="10" fontId="24" fillId="0" borderId="20" xfId="2" applyNumberFormat="1" applyFont="1" applyBorder="1"/>
    <xf numFmtId="9" fontId="15" fillId="0" borderId="31" xfId="2" applyFont="1" applyBorder="1"/>
    <xf numFmtId="0" fontId="13" fillId="0" borderId="54" xfId="0" applyFont="1" applyBorder="1"/>
    <xf numFmtId="0" fontId="13" fillId="0" borderId="0" xfId="0" applyFont="1" applyFill="1" applyBorder="1"/>
    <xf numFmtId="173" fontId="13" fillId="0" borderId="0" xfId="0" applyNumberFormat="1" applyFont="1" applyBorder="1"/>
    <xf numFmtId="167" fontId="9" fillId="3" borderId="2" xfId="3" applyFont="1" applyFill="1" applyBorder="1" applyAlignment="1">
      <alignment horizontal="center" vertical="center"/>
    </xf>
    <xf numFmtId="10" fontId="11" fillId="3" borderId="7" xfId="2" applyNumberFormat="1" applyFont="1" applyFill="1" applyBorder="1" applyAlignment="1">
      <alignment vertical="center"/>
    </xf>
    <xf numFmtId="0" fontId="38" fillId="0" borderId="0" xfId="25" applyFont="1"/>
    <xf numFmtId="0" fontId="7" fillId="0" borderId="0" xfId="25"/>
    <xf numFmtId="0" fontId="38" fillId="0" borderId="1" xfId="25" applyFont="1" applyBorder="1"/>
    <xf numFmtId="0" fontId="38" fillId="0" borderId="1" xfId="25" applyFont="1" applyBorder="1" applyAlignment="1">
      <alignment horizontal="center"/>
    </xf>
    <xf numFmtId="20" fontId="38" fillId="0" borderId="1" xfId="25" applyNumberFormat="1" applyFont="1" applyBorder="1"/>
    <xf numFmtId="0" fontId="38" fillId="0" borderId="8" xfId="25" applyFont="1" applyBorder="1"/>
    <xf numFmtId="0" fontId="38" fillId="0" borderId="9" xfId="25" applyFont="1" applyBorder="1"/>
    <xf numFmtId="10" fontId="38" fillId="0" borderId="1" xfId="2" applyNumberFormat="1" applyFont="1" applyBorder="1"/>
    <xf numFmtId="167" fontId="7" fillId="0" borderId="0" xfId="3" applyFont="1"/>
    <xf numFmtId="167" fontId="0" fillId="3" borderId="1" xfId="3" applyFont="1" applyFill="1" applyBorder="1"/>
    <xf numFmtId="13" fontId="9" fillId="3" borderId="1" xfId="0" applyNumberFormat="1" applyFont="1" applyFill="1" applyBorder="1" applyAlignment="1">
      <alignment vertical="center"/>
    </xf>
    <xf numFmtId="13" fontId="9" fillId="0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167" fontId="38" fillId="0" borderId="1" xfId="3" applyFont="1" applyBorder="1"/>
    <xf numFmtId="4" fontId="12" fillId="0" borderId="0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0" fontId="39" fillId="0" borderId="0" xfId="4" applyFont="1"/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7" fontId="9" fillId="0" borderId="1" xfId="3" applyFont="1" applyBorder="1"/>
    <xf numFmtId="167" fontId="0" fillId="0" borderId="1" xfId="3" applyFont="1" applyBorder="1"/>
    <xf numFmtId="0" fontId="11" fillId="0" borderId="1" xfId="0" applyFont="1" applyBorder="1"/>
    <xf numFmtId="167" fontId="11" fillId="0" borderId="1" xfId="0" applyNumberFormat="1" applyFont="1" applyBorder="1"/>
    <xf numFmtId="167" fontId="11" fillId="0" borderId="1" xfId="3" applyFont="1" applyBorder="1"/>
    <xf numFmtId="0" fontId="9" fillId="0" borderId="1" xfId="0" applyFont="1" applyBorder="1"/>
    <xf numFmtId="164" fontId="0" fillId="3" borderId="1" xfId="0" applyNumberFormat="1" applyFill="1" applyBorder="1"/>
    <xf numFmtId="0" fontId="9" fillId="3" borderId="1" xfId="0" applyFont="1" applyFill="1" applyBorder="1"/>
    <xf numFmtId="167" fontId="0" fillId="0" borderId="1" xfId="2" applyNumberFormat="1" applyFont="1" applyBorder="1"/>
    <xf numFmtId="0" fontId="9" fillId="0" borderId="1" xfId="0" applyFont="1" applyBorder="1" applyAlignment="1">
      <alignment horizontal="center" vertical="center"/>
    </xf>
    <xf numFmtId="168" fontId="13" fillId="3" borderId="20" xfId="3" applyNumberFormat="1" applyFont="1" applyFill="1" applyBorder="1"/>
    <xf numFmtId="164" fontId="0" fillId="0" borderId="0" xfId="0" applyNumberFormat="1" applyBorder="1"/>
    <xf numFmtId="0" fontId="0" fillId="0" borderId="0" xfId="0" applyBorder="1"/>
    <xf numFmtId="164" fontId="11" fillId="0" borderId="0" xfId="0" applyNumberFormat="1" applyFont="1" applyBorder="1"/>
    <xf numFmtId="164" fontId="7" fillId="0" borderId="0" xfId="25" applyNumberFormat="1"/>
    <xf numFmtId="167" fontId="0" fillId="0" borderId="0" xfId="0" applyNumberFormat="1" applyAlignment="1">
      <alignment vertical="center"/>
    </xf>
    <xf numFmtId="0" fontId="1" fillId="0" borderId="0" xfId="25" applyFont="1"/>
    <xf numFmtId="0" fontId="1" fillId="0" borderId="8" xfId="25" applyFont="1" applyBorder="1"/>
    <xf numFmtId="0" fontId="1" fillId="0" borderId="9" xfId="25" applyFont="1" applyBorder="1"/>
    <xf numFmtId="167" fontId="1" fillId="0" borderId="1" xfId="3" applyFont="1" applyBorder="1"/>
    <xf numFmtId="0" fontId="1" fillId="0" borderId="1" xfId="25" applyFont="1" applyBorder="1"/>
    <xf numFmtId="167" fontId="11" fillId="0" borderId="14" xfId="3" applyFont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167" fontId="11" fillId="0" borderId="14" xfId="3" applyFont="1" applyBorder="1" applyAlignment="1">
      <alignment horizontal="left" vertical="center"/>
    </xf>
    <xf numFmtId="167" fontId="11" fillId="0" borderId="9" xfId="3" applyFont="1" applyBorder="1" applyAlignment="1">
      <alignment horizontal="left" vertical="center"/>
    </xf>
    <xf numFmtId="0" fontId="23" fillId="8" borderId="25" xfId="0" applyFont="1" applyFill="1" applyBorder="1" applyAlignment="1">
      <alignment horizontal="center" vertical="center"/>
    </xf>
    <xf numFmtId="0" fontId="23" fillId="8" borderId="26" xfId="0" applyFont="1" applyFill="1" applyBorder="1" applyAlignment="1">
      <alignment horizontal="center" vertical="center"/>
    </xf>
    <xf numFmtId="0" fontId="23" fillId="8" borderId="27" xfId="0" applyFont="1" applyFill="1" applyBorder="1" applyAlignment="1">
      <alignment horizontal="center" vertical="center"/>
    </xf>
    <xf numFmtId="0" fontId="15" fillId="8" borderId="43" xfId="0" applyFont="1" applyFill="1" applyBorder="1" applyAlignment="1">
      <alignment horizontal="center" vertical="center"/>
    </xf>
    <xf numFmtId="0" fontId="15" fillId="8" borderId="41" xfId="0" applyFont="1" applyFill="1" applyBorder="1" applyAlignment="1">
      <alignment horizontal="center" vertical="center"/>
    </xf>
    <xf numFmtId="0" fontId="15" fillId="8" borderId="44" xfId="0" applyFont="1" applyFill="1" applyBorder="1" applyAlignment="1">
      <alignment horizontal="center" vertical="center"/>
    </xf>
    <xf numFmtId="167" fontId="11" fillId="0" borderId="5" xfId="3" applyFont="1" applyBorder="1" applyAlignment="1">
      <alignment horizontal="center" vertical="center"/>
    </xf>
    <xf numFmtId="167" fontId="11" fillId="0" borderId="6" xfId="3" applyFont="1" applyBorder="1" applyAlignment="1">
      <alignment horizontal="center" vertical="center"/>
    </xf>
    <xf numFmtId="167" fontId="11" fillId="0" borderId="42" xfId="3" applyFont="1" applyBorder="1" applyAlignment="1">
      <alignment horizontal="center" vertical="center"/>
    </xf>
    <xf numFmtId="167" fontId="12" fillId="8" borderId="5" xfId="3" applyFont="1" applyFill="1" applyBorder="1" applyAlignment="1">
      <alignment horizontal="center" vertical="center"/>
    </xf>
    <xf numFmtId="167" fontId="12" fillId="8" borderId="6" xfId="3" applyFont="1" applyFill="1" applyBorder="1" applyAlignment="1">
      <alignment horizontal="center" vertical="center"/>
    </xf>
    <xf numFmtId="167" fontId="12" fillId="8" borderId="7" xfId="3" applyFont="1" applyFill="1" applyBorder="1" applyAlignment="1">
      <alignment horizontal="center" vertical="center"/>
    </xf>
    <xf numFmtId="0" fontId="23" fillId="8" borderId="21" xfId="0" applyFont="1" applyFill="1" applyBorder="1" applyAlignment="1">
      <alignment horizontal="center" vertical="center"/>
    </xf>
    <xf numFmtId="0" fontId="23" fillId="8" borderId="22" xfId="0" applyFont="1" applyFill="1" applyBorder="1" applyAlignment="1">
      <alignment horizontal="center" vertical="center"/>
    </xf>
    <xf numFmtId="0" fontId="23" fillId="8" borderId="12" xfId="0" applyFont="1" applyFill="1" applyBorder="1" applyAlignment="1">
      <alignment horizontal="center" vertical="center"/>
    </xf>
    <xf numFmtId="0" fontId="23" fillId="10" borderId="19" xfId="0" applyFont="1" applyFill="1" applyBorder="1" applyAlignment="1">
      <alignment horizontal="center"/>
    </xf>
    <xf numFmtId="0" fontId="23" fillId="10" borderId="45" xfId="0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3" fillId="0" borderId="1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9" fontId="15" fillId="0" borderId="21" xfId="2" applyFont="1" applyBorder="1" applyAlignment="1">
      <alignment horizontal="center"/>
    </xf>
    <xf numFmtId="9" fontId="15" fillId="0" borderId="22" xfId="2" applyFont="1" applyBorder="1" applyAlignment="1">
      <alignment horizontal="center"/>
    </xf>
    <xf numFmtId="9" fontId="15" fillId="0" borderId="12" xfId="2" applyFont="1" applyBorder="1" applyAlignment="1">
      <alignment horizontal="center"/>
    </xf>
    <xf numFmtId="0" fontId="12" fillId="10" borderId="25" xfId="0" applyFont="1" applyFill="1" applyBorder="1" applyAlignment="1">
      <alignment horizontal="center" vertical="center"/>
    </xf>
    <xf numFmtId="0" fontId="12" fillId="10" borderId="26" xfId="0" applyFont="1" applyFill="1" applyBorder="1" applyAlignment="1">
      <alignment horizontal="center" vertical="center"/>
    </xf>
    <xf numFmtId="0" fontId="12" fillId="10" borderId="27" xfId="0" applyFont="1" applyFill="1" applyBorder="1" applyAlignment="1">
      <alignment horizontal="center" vertical="center"/>
    </xf>
    <xf numFmtId="0" fontId="12" fillId="10" borderId="5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/>
    </xf>
    <xf numFmtId="0" fontId="23" fillId="10" borderId="21" xfId="0" applyFont="1" applyFill="1" applyBorder="1" applyAlignment="1">
      <alignment horizontal="center"/>
    </xf>
    <xf numFmtId="0" fontId="23" fillId="10" borderId="22" xfId="0" applyFont="1" applyFill="1" applyBorder="1" applyAlignment="1">
      <alignment horizontal="center"/>
    </xf>
    <xf numFmtId="0" fontId="23" fillId="10" borderId="12" xfId="0" applyFont="1" applyFill="1" applyBorder="1" applyAlignment="1">
      <alignment horizontal="center"/>
    </xf>
    <xf numFmtId="167" fontId="9" fillId="0" borderId="0" xfId="3" applyFont="1" applyAlignment="1">
      <alignment vertical="center"/>
    </xf>
    <xf numFmtId="10" fontId="40" fillId="0" borderId="15" xfId="2" applyNumberFormat="1" applyFont="1" applyBorder="1" applyAlignment="1">
      <alignment vertical="center"/>
    </xf>
    <xf numFmtId="10" fontId="9" fillId="0" borderId="15" xfId="2" applyNumberFormat="1" applyFont="1" applyBorder="1" applyAlignment="1">
      <alignment vertical="center"/>
    </xf>
    <xf numFmtId="167" fontId="9" fillId="0" borderId="19" xfId="3" applyFont="1" applyBorder="1" applyAlignment="1">
      <alignment vertical="center"/>
    </xf>
    <xf numFmtId="167" fontId="9" fillId="0" borderId="11" xfId="3" applyFont="1" applyBorder="1" applyAlignment="1">
      <alignment vertical="center"/>
    </xf>
    <xf numFmtId="1" fontId="9" fillId="0" borderId="12" xfId="3" applyNumberFormat="1" applyFont="1" applyBorder="1" applyAlignment="1">
      <alignment horizontal="center" vertical="center"/>
    </xf>
    <xf numFmtId="167" fontId="9" fillId="0" borderId="14" xfId="3" applyFont="1" applyBorder="1" applyAlignment="1">
      <alignment vertical="center"/>
    </xf>
    <xf numFmtId="167" fontId="9" fillId="0" borderId="9" xfId="3" applyFont="1" applyBorder="1" applyAlignment="1">
      <alignment vertical="center"/>
    </xf>
    <xf numFmtId="1" fontId="9" fillId="0" borderId="20" xfId="3" applyNumberFormat="1" applyFont="1" applyBorder="1" applyAlignment="1">
      <alignment horizontal="center" vertical="center"/>
    </xf>
    <xf numFmtId="167" fontId="9" fillId="0" borderId="0" xfId="3" applyFont="1" applyBorder="1" applyAlignment="1">
      <alignment vertical="center"/>
    </xf>
    <xf numFmtId="167" fontId="9" fillId="0" borderId="38" xfId="3" applyFont="1" applyBorder="1" applyAlignment="1">
      <alignment vertical="center"/>
    </xf>
    <xf numFmtId="167" fontId="9" fillId="0" borderId="39" xfId="3" applyFont="1" applyBorder="1" applyAlignment="1">
      <alignment vertical="center"/>
    </xf>
    <xf numFmtId="167" fontId="9" fillId="0" borderId="40" xfId="3" applyFont="1" applyBorder="1" applyAlignment="1">
      <alignment vertical="center"/>
    </xf>
    <xf numFmtId="0" fontId="9" fillId="0" borderId="40" xfId="0" applyFont="1" applyBorder="1" applyAlignment="1">
      <alignment vertical="center"/>
    </xf>
    <xf numFmtId="1" fontId="9" fillId="0" borderId="36" xfId="3" applyNumberFormat="1" applyFont="1" applyBorder="1" applyAlignment="1">
      <alignment horizontal="center" vertical="center"/>
    </xf>
    <xf numFmtId="1" fontId="9" fillId="0" borderId="0" xfId="3" applyNumberFormat="1" applyFont="1" applyBorder="1" applyAlignment="1">
      <alignment horizontal="center" vertical="center"/>
    </xf>
    <xf numFmtId="168" fontId="9" fillId="0" borderId="0" xfId="3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7" fontId="9" fillId="0" borderId="2" xfId="3" applyFont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167" fontId="9" fillId="0" borderId="1" xfId="3" applyFont="1" applyBorder="1" applyAlignment="1">
      <alignment horizontal="center" vertical="center"/>
    </xf>
    <xf numFmtId="167" fontId="9" fillId="0" borderId="1" xfId="3" applyFont="1" applyFill="1" applyBorder="1" applyAlignment="1">
      <alignment horizontal="center" vertical="center"/>
    </xf>
    <xf numFmtId="167" fontId="9" fillId="6" borderId="1" xfId="3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7" fontId="9" fillId="0" borderId="0" xfId="3" applyFont="1" applyAlignment="1">
      <alignment horizontal="right" vertical="center"/>
    </xf>
    <xf numFmtId="175" fontId="9" fillId="0" borderId="1" xfId="3" applyNumberFormat="1" applyFont="1" applyBorder="1" applyAlignment="1">
      <alignment vertical="center"/>
    </xf>
    <xf numFmtId="2" fontId="9" fillId="0" borderId="1" xfId="3" applyNumberFormat="1" applyFont="1" applyBorder="1" applyAlignment="1">
      <alignment horizontal="center" vertical="center"/>
    </xf>
    <xf numFmtId="167" fontId="9" fillId="0" borderId="1" xfId="3" applyFont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8" fontId="9" fillId="0" borderId="1" xfId="3" applyNumberFormat="1" applyFont="1" applyBorder="1" applyAlignment="1">
      <alignment horizontal="center" vertical="center"/>
    </xf>
    <xf numFmtId="167" fontId="9" fillId="3" borderId="0" xfId="3" applyFont="1" applyFill="1" applyAlignment="1">
      <alignment vertical="center"/>
    </xf>
    <xf numFmtId="0" fontId="9" fillId="3" borderId="0" xfId="0" applyFont="1" applyFill="1" applyAlignment="1">
      <alignment vertical="center"/>
    </xf>
    <xf numFmtId="168" fontId="9" fillId="0" borderId="1" xfId="3" applyNumberFormat="1" applyFont="1" applyBorder="1" applyAlignment="1">
      <alignment vertical="center"/>
    </xf>
    <xf numFmtId="168" fontId="9" fillId="0" borderId="1" xfId="3" applyNumberFormat="1" applyFont="1" applyFill="1" applyBorder="1" applyAlignment="1">
      <alignment vertical="center"/>
    </xf>
    <xf numFmtId="167" fontId="9" fillId="3" borderId="1" xfId="3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7" fontId="9" fillId="0" borderId="0" xfId="3" applyFont="1"/>
    <xf numFmtId="1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167" fontId="9" fillId="0" borderId="6" xfId="3" applyFont="1" applyBorder="1" applyAlignment="1">
      <alignment vertical="center"/>
    </xf>
    <xf numFmtId="167" fontId="9" fillId="0" borderId="7" xfId="3" applyFont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167" fontId="9" fillId="0" borderId="0" xfId="3" applyFont="1" applyAlignment="1">
      <alignment horizontal="center" vertical="center"/>
    </xf>
    <xf numFmtId="167" fontId="9" fillId="6" borderId="1" xfId="3" applyFont="1" applyFill="1" applyBorder="1" applyAlignment="1">
      <alignment vertical="center"/>
    </xf>
    <xf numFmtId="167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9" fillId="3" borderId="1" xfId="3" applyFont="1" applyFill="1" applyBorder="1" applyAlignment="1">
      <alignment horizontal="center" vertical="center"/>
    </xf>
    <xf numFmtId="3" fontId="9" fillId="0" borderId="0" xfId="0" applyNumberFormat="1" applyFont="1" applyAlignment="1">
      <alignment vertical="center"/>
    </xf>
    <xf numFmtId="4" fontId="9" fillId="3" borderId="1" xfId="0" applyNumberFormat="1" applyFont="1" applyFill="1" applyBorder="1" applyAlignment="1">
      <alignment vertical="center"/>
    </xf>
    <xf numFmtId="4" fontId="9" fillId="3" borderId="2" xfId="0" applyNumberFormat="1" applyFont="1" applyFill="1" applyBorder="1" applyAlignment="1">
      <alignment horizontal="center" vertical="center"/>
    </xf>
    <xf numFmtId="169" fontId="9" fillId="3" borderId="2" xfId="3" applyNumberFormat="1" applyFont="1" applyFill="1" applyBorder="1" applyAlignment="1">
      <alignment horizontal="center" vertical="center"/>
    </xf>
    <xf numFmtId="169" fontId="9" fillId="0" borderId="2" xfId="3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169" fontId="9" fillId="0" borderId="1" xfId="3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67" fontId="9" fillId="0" borderId="2" xfId="3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13" fontId="9" fillId="3" borderId="1" xfId="0" applyNumberFormat="1" applyFont="1" applyFill="1" applyBorder="1" applyAlignment="1">
      <alignment horizontal="center" vertical="center"/>
    </xf>
    <xf numFmtId="167" fontId="9" fillId="0" borderId="0" xfId="3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67" fontId="9" fillId="3" borderId="9" xfId="3" applyNumberFormat="1" applyFont="1" applyFill="1" applyBorder="1" applyAlignment="1">
      <alignment vertical="center"/>
    </xf>
    <xf numFmtId="167" fontId="9" fillId="0" borderId="10" xfId="3" applyFont="1" applyBorder="1" applyAlignment="1">
      <alignment vertical="center"/>
    </xf>
  </cellXfs>
  <cellStyles count="38">
    <cellStyle name="Hyperlink" xfId="1" builtinId="8"/>
    <cellStyle name="Moeda 2" xfId="6"/>
    <cellStyle name="Moeda 3" xfId="7"/>
    <cellStyle name="Normal" xfId="0" builtinId="0"/>
    <cellStyle name="Normal 10" xfId="26"/>
    <cellStyle name="Normal 11" xfId="27"/>
    <cellStyle name="Normal 12" xfId="30"/>
    <cellStyle name="Normal 13" xfId="32"/>
    <cellStyle name="Normal 14" xfId="34"/>
    <cellStyle name="Normal 15" xfId="36"/>
    <cellStyle name="Normal 2" xfId="8"/>
    <cellStyle name="Normal 2 2" xfId="9"/>
    <cellStyle name="Normal 2 3" xfId="25"/>
    <cellStyle name="Normal 3" xfId="10"/>
    <cellStyle name="Normal 4" xfId="11"/>
    <cellStyle name="Normal 5" xfId="12"/>
    <cellStyle name="Normal 6" xfId="4"/>
    <cellStyle name="Normal 7" xfId="13"/>
    <cellStyle name="Normal 8" xfId="14"/>
    <cellStyle name="Normal 9" xfId="15"/>
    <cellStyle name="Porcentagem" xfId="2" builtinId="5"/>
    <cellStyle name="Porcentagem 2" xfId="16"/>
    <cellStyle name="Porcentagem 3" xfId="17"/>
    <cellStyle name="Separador de milhares" xfId="3" builtinId="3"/>
    <cellStyle name="Separador de milhares 10" xfId="28"/>
    <cellStyle name="Separador de milhares 11" xfId="31"/>
    <cellStyle name="Separador de milhares 12" xfId="33"/>
    <cellStyle name="Separador de milhares 13" xfId="35"/>
    <cellStyle name="Separador de milhares 14" xfId="37"/>
    <cellStyle name="Separador de milhares 2" xfId="18"/>
    <cellStyle name="Separador de milhares 3" xfId="19"/>
    <cellStyle name="Separador de milhares 4" xfId="20"/>
    <cellStyle name="Separador de milhares 5" xfId="5"/>
    <cellStyle name="Separador de milhares 6" xfId="21"/>
    <cellStyle name="Separador de milhares 7" xfId="22"/>
    <cellStyle name="Separador de milhares 8" xfId="23"/>
    <cellStyle name="Separador de milhares 9" xfId="29"/>
    <cellStyle name="Vírgula 2" xfId="2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9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9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13/Desktop/C&#243;pia%20de%20planilha%20retificada-1-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Resumo"/>
      <sheetName val="3.Encargos Sociais"/>
      <sheetName val="4.CAGED"/>
      <sheetName val="5.BDI"/>
      <sheetName val="Ton"/>
      <sheetName val="Horários"/>
      <sheetName val="Roteiros"/>
      <sheetName val="1. Coleta Domiciliar"/>
      <sheetName val="6. Depreciação"/>
      <sheetName val="7.Remuneração de capital"/>
      <sheetName val="8. Dimensionamento"/>
    </sheetNames>
    <sheetDataSet>
      <sheetData sheetId="0"/>
      <sheetData sheetId="1">
        <row r="38">
          <cell r="C38">
            <v>0.72231660000000009</v>
          </cell>
        </row>
      </sheetData>
      <sheetData sheetId="2"/>
      <sheetData sheetId="3"/>
      <sheetData sheetId="4"/>
      <sheetData sheetId="5">
        <row r="19">
          <cell r="F19">
            <v>120</v>
          </cell>
        </row>
        <row r="20">
          <cell r="F20">
            <v>220</v>
          </cell>
        </row>
        <row r="33">
          <cell r="F33">
            <v>0.6</v>
          </cell>
        </row>
      </sheetData>
      <sheetData sheetId="6"/>
      <sheetData sheetId="7"/>
      <sheetData sheetId="8">
        <row r="3">
          <cell r="A3">
            <v>1</v>
          </cell>
          <cell r="B3">
            <v>33.629999999999995</v>
          </cell>
        </row>
        <row r="4">
          <cell r="A4">
            <v>2</v>
          </cell>
          <cell r="B4">
            <v>43.13</v>
          </cell>
        </row>
        <row r="5">
          <cell r="A5">
            <v>3</v>
          </cell>
          <cell r="B5">
            <v>48.68</v>
          </cell>
        </row>
        <row r="6">
          <cell r="A6">
            <v>4</v>
          </cell>
          <cell r="B6">
            <v>52.62</v>
          </cell>
        </row>
        <row r="7">
          <cell r="A7">
            <v>5</v>
          </cell>
          <cell r="B7">
            <v>55.679999999999993</v>
          </cell>
        </row>
        <row r="8">
          <cell r="A8">
            <v>6</v>
          </cell>
          <cell r="B8">
            <v>58.18</v>
          </cell>
        </row>
        <row r="9">
          <cell r="A9">
            <v>7</v>
          </cell>
          <cell r="B9">
            <v>60.29</v>
          </cell>
        </row>
        <row r="10">
          <cell r="A10">
            <v>8</v>
          </cell>
          <cell r="B10">
            <v>62.12</v>
          </cell>
        </row>
        <row r="11">
          <cell r="A11">
            <v>9</v>
          </cell>
          <cell r="B11">
            <v>63.73</v>
          </cell>
        </row>
        <row r="12">
          <cell r="A12">
            <v>10</v>
          </cell>
          <cell r="B12">
            <v>65.180000000000007</v>
          </cell>
        </row>
        <row r="13">
          <cell r="A13">
            <v>11</v>
          </cell>
          <cell r="B13">
            <v>66.47999999999999</v>
          </cell>
        </row>
        <row r="14">
          <cell r="A14">
            <v>12</v>
          </cell>
          <cell r="B14">
            <v>67.67</v>
          </cell>
        </row>
        <row r="15">
          <cell r="A15">
            <v>13</v>
          </cell>
          <cell r="B15">
            <v>68.77</v>
          </cell>
        </row>
        <row r="16">
          <cell r="A16">
            <v>14</v>
          </cell>
          <cell r="B16">
            <v>69.789999999999992</v>
          </cell>
        </row>
        <row r="17">
          <cell r="A17">
            <v>15</v>
          </cell>
          <cell r="B17">
            <v>70.73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4"/>
  <sheetViews>
    <sheetView topLeftCell="A131" zoomScaleSheetLayoutView="100" workbookViewId="0">
      <selection activeCell="I45" sqref="I45"/>
    </sheetView>
  </sheetViews>
  <sheetFormatPr defaultColWidth="9.140625" defaultRowHeight="12.75"/>
  <cols>
    <col min="1" max="1" width="44.5703125" style="7" customWidth="1"/>
    <col min="2" max="2" width="16" style="7" bestFit="1" customWidth="1"/>
    <col min="3" max="3" width="11.85546875" style="7" customWidth="1"/>
    <col min="4" max="4" width="14.7109375" style="8" customWidth="1"/>
    <col min="5" max="5" width="17.85546875" style="8" customWidth="1"/>
    <col min="6" max="6" width="13.28515625" style="8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t="15.75">
      <c r="A1" s="231" t="s">
        <v>201</v>
      </c>
      <c r="B1" s="5"/>
      <c r="C1" s="5"/>
      <c r="D1" s="325"/>
      <c r="E1" s="325"/>
      <c r="F1" s="325"/>
    </row>
    <row r="2" spans="1:7" ht="15.75">
      <c r="A2" s="260" t="s">
        <v>289</v>
      </c>
      <c r="B2" s="5"/>
      <c r="C2" s="5"/>
      <c r="D2" s="325"/>
      <c r="E2" s="325"/>
      <c r="F2" s="325"/>
    </row>
    <row r="3" spans="1:7" ht="15.75">
      <c r="A3" s="260" t="s">
        <v>290</v>
      </c>
      <c r="B3" s="5"/>
      <c r="C3" s="5"/>
      <c r="D3" s="325"/>
      <c r="E3" s="325"/>
      <c r="F3" s="325"/>
    </row>
    <row r="4" spans="1:7" ht="15.75">
      <c r="A4" s="260" t="s">
        <v>292</v>
      </c>
      <c r="B4" s="5"/>
      <c r="C4" s="5"/>
      <c r="D4" s="325"/>
      <c r="E4" s="325"/>
      <c r="F4" s="325"/>
    </row>
    <row r="5" spans="1:7" s="2" customFormat="1" ht="15.6" customHeight="1">
      <c r="A5" s="231" t="s">
        <v>286</v>
      </c>
      <c r="C5" s="83"/>
      <c r="D5" s="83"/>
      <c r="E5" s="83"/>
      <c r="F5" s="83"/>
      <c r="G5" s="4"/>
    </row>
    <row r="6" spans="1:7" s="2" customFormat="1" ht="15.6" customHeight="1">
      <c r="A6" s="232" t="s">
        <v>291</v>
      </c>
      <c r="B6" s="83"/>
      <c r="C6" s="83"/>
      <c r="D6" s="83"/>
      <c r="E6" s="83"/>
      <c r="F6" s="83"/>
      <c r="G6" s="4"/>
    </row>
    <row r="7" spans="1:7" s="2" customFormat="1" ht="15.6" hidden="1" customHeight="1">
      <c r="A7" s="82"/>
      <c r="B7" s="83"/>
      <c r="C7" s="83"/>
      <c r="D7" s="83"/>
      <c r="E7" s="83"/>
      <c r="F7" s="83"/>
      <c r="G7" s="4"/>
    </row>
    <row r="8" spans="1:7" s="2" customFormat="1" ht="15.6" hidden="1" customHeight="1">
      <c r="A8" s="233" t="s">
        <v>297</v>
      </c>
      <c r="B8" s="83"/>
      <c r="C8" s="83"/>
      <c r="D8" s="83"/>
      <c r="E8" s="83"/>
      <c r="F8" s="83"/>
      <c r="G8" s="4"/>
    </row>
    <row r="9" spans="1:7" s="2" customFormat="1" ht="15.6" customHeight="1">
      <c r="A9" s="260" t="s">
        <v>294</v>
      </c>
      <c r="B9" s="83"/>
      <c r="C9" s="83"/>
      <c r="D9" s="83"/>
      <c r="E9" s="83"/>
      <c r="F9" s="83"/>
      <c r="G9" s="4"/>
    </row>
    <row r="10" spans="1:7" s="2" customFormat="1" ht="16.5" customHeight="1">
      <c r="A10" s="5"/>
      <c r="B10" s="3"/>
      <c r="C10" s="3"/>
      <c r="D10" s="4"/>
      <c r="E10" s="4"/>
      <c r="F10" s="4"/>
      <c r="G10" s="4"/>
    </row>
    <row r="11" spans="1:7" s="2" customFormat="1" ht="16.5" customHeight="1" thickBot="1">
      <c r="A11" s="261" t="s">
        <v>375</v>
      </c>
      <c r="B11" s="3"/>
      <c r="C11" s="3"/>
      <c r="D11" s="4"/>
      <c r="E11" s="4"/>
      <c r="F11" s="4"/>
      <c r="G11" s="4"/>
    </row>
    <row r="12" spans="1:7" s="6" customFormat="1" ht="18">
      <c r="A12" s="293" t="s">
        <v>356</v>
      </c>
      <c r="B12" s="294"/>
      <c r="C12" s="294"/>
      <c r="D12" s="294"/>
      <c r="E12" s="294"/>
      <c r="F12" s="295"/>
      <c r="G12" s="22"/>
    </row>
    <row r="13" spans="1:7" s="6" customFormat="1" ht="21.75" customHeight="1">
      <c r="A13" s="296" t="s">
        <v>45</v>
      </c>
      <c r="B13" s="297"/>
      <c r="C13" s="297"/>
      <c r="D13" s="297"/>
      <c r="E13" s="297"/>
      <c r="F13" s="298"/>
      <c r="G13" s="22"/>
    </row>
    <row r="14" spans="1:7" s="2" customFormat="1" ht="10.9" customHeight="1" thickBot="1">
      <c r="A14" s="91"/>
      <c r="B14" s="92"/>
      <c r="C14" s="92"/>
      <c r="D14" s="93"/>
      <c r="E14" s="93"/>
      <c r="F14" s="94"/>
      <c r="G14" s="4"/>
    </row>
    <row r="15" spans="1:7" s="2" customFormat="1" ht="15.75" customHeight="1" thickBot="1">
      <c r="A15" s="302" t="s">
        <v>200</v>
      </c>
      <c r="B15" s="303"/>
      <c r="C15" s="303"/>
      <c r="D15" s="303"/>
      <c r="E15" s="303"/>
      <c r="F15" s="304"/>
      <c r="G15" s="4"/>
    </row>
    <row r="16" spans="1:7" s="2" customFormat="1" ht="15.75" customHeight="1">
      <c r="A16" s="45" t="s">
        <v>199</v>
      </c>
      <c r="B16" s="25"/>
      <c r="C16" s="25"/>
      <c r="D16" s="194"/>
      <c r="E16" s="68" t="s">
        <v>40</v>
      </c>
      <c r="F16" s="26" t="s">
        <v>2</v>
      </c>
      <c r="G16" s="4"/>
    </row>
    <row r="17" spans="1:9" s="9" customFormat="1" ht="15.75" customHeight="1">
      <c r="A17" s="75" t="str">
        <f>A54</f>
        <v>1. Mão-de-obra</v>
      </c>
      <c r="B17" s="76"/>
      <c r="C17" s="77"/>
      <c r="D17" s="77"/>
      <c r="E17" s="191">
        <f>+F146</f>
        <v>6072.6797199077682</v>
      </c>
      <c r="F17" s="78">
        <f>IFERROR(E17/$E$37,0)</f>
        <v>0.48097195198008597</v>
      </c>
      <c r="G17" s="29"/>
      <c r="I17" s="192"/>
    </row>
    <row r="18" spans="1:9" s="2" customFormat="1" ht="15.75" customHeight="1">
      <c r="A18" s="34" t="str">
        <f>A56</f>
        <v>1.1. Coletor Turno Dia</v>
      </c>
      <c r="B18" s="30"/>
      <c r="C18" s="32"/>
      <c r="D18" s="32"/>
      <c r="E18" s="192">
        <f>F67</f>
        <v>3208.7137167651999</v>
      </c>
      <c r="F18" s="40">
        <f>IFERROR(E18/$E$37,0)</f>
        <v>0.25413843161174887</v>
      </c>
      <c r="G18" s="4"/>
      <c r="I18" s="192"/>
    </row>
    <row r="19" spans="1:9" s="2" customFormat="1" ht="15.75" hidden="1" customHeight="1">
      <c r="A19" s="34" t="str">
        <f>A69</f>
        <v>1.2. Coletor Turno Noite</v>
      </c>
      <c r="B19" s="30"/>
      <c r="C19" s="32"/>
      <c r="D19" s="32"/>
      <c r="E19" s="192">
        <f>F86</f>
        <v>0</v>
      </c>
      <c r="F19" s="40">
        <f t="shared" ref="F19:F36" si="0">IFERROR(E19/$E$37,0)</f>
        <v>0</v>
      </c>
      <c r="G19" s="4"/>
      <c r="I19" s="192">
        <f>J100</f>
        <v>0</v>
      </c>
    </row>
    <row r="20" spans="1:9" s="2" customFormat="1" ht="15.75" customHeight="1">
      <c r="A20" s="34" t="str">
        <f>A88</f>
        <v>1.3. Motorista Turno do Dia</v>
      </c>
      <c r="B20" s="30"/>
      <c r="C20" s="32"/>
      <c r="D20" s="32"/>
      <c r="E20" s="192">
        <v>1685.49</v>
      </c>
      <c r="F20" s="40">
        <f t="shared" si="0"/>
        <v>0.13349517062217592</v>
      </c>
      <c r="G20" s="4"/>
      <c r="I20" s="192"/>
    </row>
    <row r="21" spans="1:9" s="2" customFormat="1" ht="15.75" customHeight="1">
      <c r="A21" s="34" t="str">
        <f>A104</f>
        <v>1.4. Encarregado/Supervisor</v>
      </c>
      <c r="B21" s="30"/>
      <c r="C21" s="32"/>
      <c r="D21" s="32"/>
      <c r="E21" s="192">
        <f>F123</f>
        <v>305.31976090909092</v>
      </c>
      <c r="F21" s="40">
        <f t="shared" si="0"/>
        <v>2.4182115335529164E-2</v>
      </c>
      <c r="G21" s="4"/>
      <c r="I21" s="192"/>
    </row>
    <row r="22" spans="1:9" s="2" customFormat="1" ht="15.75" customHeight="1">
      <c r="A22" s="34" t="str">
        <f>A125</f>
        <v>1.5. Vale Transporte</v>
      </c>
      <c r="B22" s="30"/>
      <c r="C22" s="32"/>
      <c r="D22" s="32"/>
      <c r="E22" s="192">
        <f>F131</f>
        <v>133.00407692307692</v>
      </c>
      <c r="F22" s="40">
        <f t="shared" si="0"/>
        <v>1.0534267152158225E-2</v>
      </c>
      <c r="G22" s="4"/>
      <c r="I22" s="192"/>
    </row>
    <row r="23" spans="1:9" s="2" customFormat="1" ht="15.75" customHeight="1">
      <c r="A23" s="34" t="str">
        <f>A133</f>
        <v>1.6. Vale-refeição (diário)</v>
      </c>
      <c r="B23" s="30"/>
      <c r="C23" s="32"/>
      <c r="D23" s="32"/>
      <c r="E23" s="192">
        <f>F138</f>
        <v>367.30200000000002</v>
      </c>
      <c r="F23" s="40">
        <f t="shared" si="0"/>
        <v>2.9091269102674275E-2</v>
      </c>
      <c r="G23" s="4"/>
      <c r="I23" s="192"/>
    </row>
    <row r="24" spans="1:9" s="2" customFormat="1" ht="15.75" customHeight="1">
      <c r="A24" s="34" t="str">
        <f>A140</f>
        <v>1.7. Auxílio Alimentação (mensal)</v>
      </c>
      <c r="B24" s="30"/>
      <c r="C24" s="32"/>
      <c r="D24" s="32"/>
      <c r="E24" s="192">
        <f>F144</f>
        <v>35.747999999999998</v>
      </c>
      <c r="F24" s="40">
        <f t="shared" si="0"/>
        <v>2.8313341279993026E-3</v>
      </c>
      <c r="G24" s="4"/>
      <c r="I24" s="4"/>
    </row>
    <row r="25" spans="1:9" s="9" customFormat="1" ht="15.75" customHeight="1">
      <c r="A25" s="291" t="str">
        <f>A148</f>
        <v>2. Uniformes e Equipamentos de Proteção Individual</v>
      </c>
      <c r="B25" s="292"/>
      <c r="C25" s="292"/>
      <c r="D25" s="77"/>
      <c r="E25" s="191">
        <f>+F180</f>
        <v>239.49090909090904</v>
      </c>
      <c r="F25" s="78">
        <f t="shared" si="0"/>
        <v>1.8968299884040207E-2</v>
      </c>
      <c r="G25" s="29"/>
      <c r="I25" s="29"/>
    </row>
    <row r="26" spans="1:9" s="9" customFormat="1" ht="15.75" customHeight="1">
      <c r="A26" s="287" t="str">
        <f>A182</f>
        <v>3. Veículos e Equipamentos</v>
      </c>
      <c r="B26" s="81"/>
      <c r="C26" s="77"/>
      <c r="D26" s="77"/>
      <c r="E26" s="191"/>
      <c r="F26" s="78"/>
      <c r="G26" s="29"/>
      <c r="I26" s="29"/>
    </row>
    <row r="27" spans="1:9" s="2" customFormat="1" ht="15.75" customHeight="1">
      <c r="A27" s="287" t="str">
        <f>A184</f>
        <v>3.1. Veículo Coletor com compactador</v>
      </c>
      <c r="B27" s="31"/>
      <c r="C27" s="32"/>
      <c r="D27" s="32"/>
      <c r="E27" s="191">
        <f>SUM(E28:E33)</f>
        <v>3801.6339449486672</v>
      </c>
      <c r="F27" s="326">
        <f t="shared" si="0"/>
        <v>0.30109924836337093</v>
      </c>
      <c r="G27" s="4"/>
    </row>
    <row r="28" spans="1:9" s="2" customFormat="1" ht="15.75" customHeight="1">
      <c r="A28" s="46" t="str">
        <f>A186</f>
        <v>3.1.1. Depreciação</v>
      </c>
      <c r="B28" s="31"/>
      <c r="C28" s="32"/>
      <c r="D28" s="32"/>
      <c r="E28" s="192">
        <f>F200</f>
        <v>355.38335653333348</v>
      </c>
      <c r="F28" s="327">
        <f t="shared" si="0"/>
        <v>2.8147281690605659E-2</v>
      </c>
      <c r="G28" s="4"/>
    </row>
    <row r="29" spans="1:9" s="2" customFormat="1" ht="15.75" customHeight="1">
      <c r="A29" s="46" t="str">
        <f>A202</f>
        <v>3.1.2. Remuneração do Capital</v>
      </c>
      <c r="B29" s="31"/>
      <c r="C29" s="32"/>
      <c r="D29" s="32"/>
      <c r="E29" s="192">
        <f>F216</f>
        <v>187.22781508200001</v>
      </c>
      <c r="F29" s="327">
        <f t="shared" si="0"/>
        <v>1.4828927563847186E-2</v>
      </c>
      <c r="G29" s="4"/>
    </row>
    <row r="30" spans="1:9" s="2" customFormat="1" ht="15.75" customHeight="1">
      <c r="A30" s="46" t="str">
        <f>A218</f>
        <v>3.1.3. Impostos e Seguros</v>
      </c>
      <c r="B30" s="31"/>
      <c r="C30" s="32"/>
      <c r="D30" s="32"/>
      <c r="E30" s="192">
        <f>F224</f>
        <v>215.71</v>
      </c>
      <c r="F30" s="327">
        <f t="shared" si="0"/>
        <v>1.7084790330948015E-2</v>
      </c>
      <c r="G30" s="4"/>
    </row>
    <row r="31" spans="1:9" s="2" customFormat="1" ht="15.75" customHeight="1">
      <c r="A31" s="46" t="str">
        <f>A226</f>
        <v>3.1.4. Consumos</v>
      </c>
      <c r="B31" s="31"/>
      <c r="C31" s="32"/>
      <c r="D31" s="32"/>
      <c r="E31" s="192">
        <f>F244</f>
        <v>1896.5127733333336</v>
      </c>
      <c r="F31" s="327">
        <f t="shared" si="0"/>
        <v>0.15020872046898495</v>
      </c>
      <c r="G31" s="4"/>
    </row>
    <row r="32" spans="1:9" s="2" customFormat="1" ht="15.75" customHeight="1">
      <c r="A32" s="46" t="str">
        <f>A246</f>
        <v>3.1.5. Manutenção</v>
      </c>
      <c r="B32" s="31"/>
      <c r="C32" s="32"/>
      <c r="D32" s="32"/>
      <c r="E32" s="192">
        <f>F249</f>
        <v>963.80000000000007</v>
      </c>
      <c r="F32" s="327">
        <f t="shared" si="0"/>
        <v>7.633545464265773E-2</v>
      </c>
      <c r="G32" s="4"/>
    </row>
    <row r="33" spans="1:8" s="2" customFormat="1" ht="15.75" customHeight="1">
      <c r="A33" s="46" t="str">
        <f>A251</f>
        <v>3.1.6. Pneus</v>
      </c>
      <c r="B33" s="31"/>
      <c r="C33" s="32"/>
      <c r="D33" s="32"/>
      <c r="E33" s="192">
        <f>F258</f>
        <v>183</v>
      </c>
      <c r="F33" s="327">
        <f t="shared" si="0"/>
        <v>1.4494073666327415E-2</v>
      </c>
      <c r="G33" s="4"/>
    </row>
    <row r="34" spans="1:8" s="9" customFormat="1" ht="15.75" customHeight="1">
      <c r="A34" s="287" t="str">
        <f>A262</f>
        <v>4. Ferramentas, Materiais de Consumo e Custo no Aterro</v>
      </c>
      <c r="B34" s="81"/>
      <c r="C34" s="77"/>
      <c r="D34" s="77"/>
      <c r="E34" s="191">
        <f>+F272</f>
        <v>15.351666666666667</v>
      </c>
      <c r="F34" s="78">
        <f t="shared" si="0"/>
        <v>1.215891735341911E-3</v>
      </c>
      <c r="G34" s="29"/>
    </row>
    <row r="35" spans="1:8" s="9" customFormat="1" ht="15.75" customHeight="1">
      <c r="A35" s="287" t="str">
        <f>A274</f>
        <v xml:space="preserve">5. Monitoramento da frota  </v>
      </c>
      <c r="B35" s="81"/>
      <c r="C35" s="77"/>
      <c r="D35" s="77"/>
      <c r="E35" s="191">
        <f>+F283</f>
        <v>39.200000000000003</v>
      </c>
      <c r="F35" s="78">
        <f t="shared" si="0"/>
        <v>3.1047414629510094E-3</v>
      </c>
      <c r="G35" s="29"/>
    </row>
    <row r="36" spans="1:8" s="9" customFormat="1" ht="15.75" customHeight="1" thickBot="1">
      <c r="A36" s="287" t="str">
        <f>A286</f>
        <v>6. Benefícios e Despesas Indiretas - BDI</v>
      </c>
      <c r="B36" s="81"/>
      <c r="C36" s="77"/>
      <c r="D36" s="77"/>
      <c r="E36" s="193">
        <f>+F292</f>
        <v>2457.5</v>
      </c>
      <c r="F36" s="78">
        <f t="shared" si="0"/>
        <v>0.19464036084699246</v>
      </c>
      <c r="G36" s="29"/>
    </row>
    <row r="37" spans="1:8" s="2" customFormat="1" ht="15.75" customHeight="1" thickBot="1">
      <c r="A37" s="27" t="s">
        <v>239</v>
      </c>
      <c r="B37" s="28"/>
      <c r="C37" s="16"/>
      <c r="D37" s="16"/>
      <c r="E37" s="12">
        <v>12625.85</v>
      </c>
      <c r="F37" s="85">
        <f>SUM(F17,F25,F27,F34,F35,F36)</f>
        <v>1.0000004942727825</v>
      </c>
      <c r="G37" s="4"/>
      <c r="H37" s="281"/>
    </row>
    <row r="38" spans="1:8">
      <c r="A38" s="5"/>
      <c r="B38" s="5"/>
      <c r="C38" s="5"/>
      <c r="D38" s="325"/>
      <c r="E38" s="325"/>
      <c r="F38" s="325"/>
    </row>
    <row r="39" spans="1:8" ht="13.5" thickBot="1">
      <c r="A39" s="5"/>
      <c r="B39" s="5"/>
      <c r="C39" s="5"/>
      <c r="D39" s="325"/>
      <c r="E39" s="325"/>
      <c r="F39" s="325"/>
    </row>
    <row r="40" spans="1:8" s="2" customFormat="1" ht="15" customHeight="1" thickBot="1">
      <c r="A40" s="302" t="s">
        <v>98</v>
      </c>
      <c r="B40" s="303"/>
      <c r="C40" s="303"/>
      <c r="D40" s="303"/>
      <c r="E40" s="304"/>
      <c r="F40" s="325"/>
      <c r="G40" s="4"/>
    </row>
    <row r="41" spans="1:8" s="2" customFormat="1" ht="15" customHeight="1" thickBot="1">
      <c r="A41" s="299" t="s">
        <v>41</v>
      </c>
      <c r="B41" s="300"/>
      <c r="C41" s="300"/>
      <c r="D41" s="301"/>
      <c r="E41" s="33" t="s">
        <v>42</v>
      </c>
      <c r="F41" s="325"/>
      <c r="G41" s="4"/>
    </row>
    <row r="42" spans="1:8" s="2" customFormat="1" ht="15" customHeight="1">
      <c r="A42" s="328" t="str">
        <f>+A56</f>
        <v>1.1. Coletor Turno Dia</v>
      </c>
      <c r="B42" s="329"/>
      <c r="C42" s="329"/>
      <c r="D42" s="49"/>
      <c r="E42" s="330">
        <f>C66</f>
        <v>2</v>
      </c>
      <c r="F42" s="325"/>
      <c r="G42" s="4"/>
    </row>
    <row r="43" spans="1:8" s="2" customFormat="1" ht="15" hidden="1" customHeight="1">
      <c r="A43" s="331" t="str">
        <f>+A69</f>
        <v>1.2. Coletor Turno Noite</v>
      </c>
      <c r="B43" s="332"/>
      <c r="C43" s="332"/>
      <c r="D43" s="50"/>
      <c r="E43" s="333">
        <f>C85</f>
        <v>0</v>
      </c>
      <c r="F43" s="325"/>
      <c r="G43" s="4"/>
    </row>
    <row r="44" spans="1:8" s="2" customFormat="1" ht="15" customHeight="1">
      <c r="A44" s="331" t="str">
        <f>+A88</f>
        <v>1.3. Motorista Turno do Dia</v>
      </c>
      <c r="B44" s="332"/>
      <c r="C44" s="332"/>
      <c r="D44" s="50"/>
      <c r="E44" s="333">
        <f>C100</f>
        <v>1</v>
      </c>
      <c r="F44" s="325"/>
      <c r="G44" s="4"/>
    </row>
    <row r="45" spans="1:8" s="2" customFormat="1" ht="15" customHeight="1">
      <c r="A45" s="331" t="str">
        <f>+A104</f>
        <v>1.4. Encarregado/Supervisor</v>
      </c>
      <c r="B45" s="332"/>
      <c r="C45" s="332"/>
      <c r="D45" s="50"/>
      <c r="E45" s="333">
        <f>C122</f>
        <v>1</v>
      </c>
      <c r="F45" s="325"/>
      <c r="G45" s="4"/>
    </row>
    <row r="46" spans="1:8" s="2" customFormat="1" ht="15" customHeight="1" thickBot="1">
      <c r="A46" s="47" t="s">
        <v>60</v>
      </c>
      <c r="B46" s="48"/>
      <c r="C46" s="48"/>
      <c r="D46" s="51"/>
      <c r="E46" s="52">
        <f>SUM(E42:E45)</f>
        <v>4</v>
      </c>
      <c r="F46" s="325"/>
      <c r="G46" s="4"/>
    </row>
    <row r="47" spans="1:8" s="2" customFormat="1" ht="15" customHeight="1" thickBot="1">
      <c r="A47" s="79"/>
      <c r="B47" s="80"/>
      <c r="C47" s="334"/>
      <c r="D47" s="334"/>
      <c r="E47" s="335"/>
      <c r="F47" s="325"/>
      <c r="G47" s="4"/>
    </row>
    <row r="48" spans="1:8" s="2" customFormat="1" ht="15" customHeight="1">
      <c r="A48" s="289" t="s">
        <v>58</v>
      </c>
      <c r="B48" s="290"/>
      <c r="C48" s="290"/>
      <c r="D48" s="290"/>
      <c r="E48" s="33" t="s">
        <v>42</v>
      </c>
      <c r="F48" s="5"/>
      <c r="G48" s="4"/>
    </row>
    <row r="49" spans="1:7" s="2" customFormat="1" ht="15" customHeight="1" thickBot="1">
      <c r="A49" s="336" t="str">
        <f>+A184</f>
        <v>3.1. Veículo Coletor com compactador</v>
      </c>
      <c r="B49" s="337"/>
      <c r="C49" s="337"/>
      <c r="D49" s="338"/>
      <c r="E49" s="339">
        <f>C199</f>
        <v>1.1000000000000001</v>
      </c>
      <c r="F49" s="5"/>
      <c r="G49" s="4"/>
    </row>
    <row r="50" spans="1:7" s="2" customFormat="1" ht="15" hidden="1" customHeight="1">
      <c r="A50" s="334"/>
      <c r="B50" s="334"/>
      <c r="C50" s="334"/>
      <c r="D50" s="82"/>
      <c r="E50" s="340"/>
      <c r="F50" s="5"/>
      <c r="G50" s="4"/>
    </row>
    <row r="51" spans="1:7" s="2" customFormat="1" ht="13.5" thickBot="1">
      <c r="A51" s="334"/>
      <c r="B51" s="334"/>
      <c r="C51" s="334"/>
      <c r="D51" s="82"/>
      <c r="E51" s="341"/>
      <c r="F51" s="5"/>
      <c r="G51" s="4"/>
    </row>
    <row r="52" spans="1:7" s="9" customFormat="1" ht="15.75" customHeight="1" thickBot="1">
      <c r="A52" s="195" t="s">
        <v>194</v>
      </c>
      <c r="B52" s="245">
        <f>[1]Horários!F19/[1]Horários!F20</f>
        <v>0.54545454545454541</v>
      </c>
      <c r="C52" s="21"/>
      <c r="D52" s="20"/>
      <c r="E52" s="95"/>
      <c r="G52" s="29"/>
    </row>
    <row r="53" spans="1:7" s="2" customFormat="1" ht="15.75" customHeight="1">
      <c r="A53" s="334"/>
      <c r="B53" s="334"/>
      <c r="C53" s="334"/>
      <c r="D53" s="82"/>
      <c r="E53" s="341"/>
      <c r="F53" s="5"/>
      <c r="G53" s="4"/>
    </row>
    <row r="54" spans="1:7" ht="13.15" customHeight="1">
      <c r="A54" s="9" t="s">
        <v>49</v>
      </c>
      <c r="B54" s="5"/>
      <c r="C54" s="5"/>
      <c r="D54" s="325"/>
      <c r="E54" s="325"/>
      <c r="F54" s="325"/>
    </row>
    <row r="55" spans="1:7" ht="11.25" customHeight="1">
      <c r="A55" s="5"/>
      <c r="B55" s="5"/>
      <c r="C55" s="5"/>
      <c r="D55" s="325"/>
      <c r="E55" s="325"/>
      <c r="F55" s="325"/>
    </row>
    <row r="56" spans="1:7" ht="13.9" customHeight="1" thickBot="1">
      <c r="A56" s="5" t="s">
        <v>101</v>
      </c>
      <c r="B56" s="5"/>
      <c r="C56" s="5"/>
      <c r="D56" s="325"/>
      <c r="E56" s="325"/>
      <c r="F56" s="325"/>
    </row>
    <row r="57" spans="1:7" ht="13.9" customHeight="1" thickBot="1">
      <c r="A57" s="41" t="s">
        <v>65</v>
      </c>
      <c r="B57" s="42" t="s">
        <v>66</v>
      </c>
      <c r="C57" s="42" t="s">
        <v>42</v>
      </c>
      <c r="D57" s="43" t="s">
        <v>235</v>
      </c>
      <c r="E57" s="43" t="s">
        <v>67</v>
      </c>
      <c r="F57" s="44" t="s">
        <v>68</v>
      </c>
    </row>
    <row r="58" spans="1:7" ht="13.15" customHeight="1">
      <c r="A58" s="236" t="s">
        <v>215</v>
      </c>
      <c r="B58" s="342" t="s">
        <v>8</v>
      </c>
      <c r="C58" s="342">
        <v>1</v>
      </c>
      <c r="D58" s="244">
        <v>1330.73</v>
      </c>
      <c r="E58" s="343">
        <f>C58*D58</f>
        <v>1330.73</v>
      </c>
      <c r="F58" s="325"/>
    </row>
    <row r="59" spans="1:7" ht="12.75" hidden="1" customHeight="1">
      <c r="A59" s="258" t="s">
        <v>36</v>
      </c>
      <c r="B59" s="275" t="s">
        <v>0</v>
      </c>
      <c r="C59" s="344"/>
      <c r="D59" s="345">
        <f>D58/220*2</f>
        <v>12.097545454545454</v>
      </c>
      <c r="E59" s="345">
        <f>C59*D59</f>
        <v>0</v>
      </c>
      <c r="F59" s="325"/>
      <c r="G59" s="8" t="s">
        <v>251</v>
      </c>
    </row>
    <row r="60" spans="1:7" ht="13.15" hidden="1" customHeight="1">
      <c r="A60" s="258" t="s">
        <v>37</v>
      </c>
      <c r="B60" s="275" t="s">
        <v>0</v>
      </c>
      <c r="C60" s="344"/>
      <c r="D60" s="345">
        <f>D58/220*1.5</f>
        <v>9.0731590909090905</v>
      </c>
      <c r="E60" s="345">
        <f>C60*D60</f>
        <v>0</v>
      </c>
      <c r="F60" s="325"/>
      <c r="G60" s="8" t="s">
        <v>253</v>
      </c>
    </row>
    <row r="61" spans="1:7" ht="13.15" hidden="1" customHeight="1">
      <c r="A61" s="258" t="s">
        <v>219</v>
      </c>
      <c r="B61" s="275" t="s">
        <v>35</v>
      </c>
      <c r="C61" s="5"/>
      <c r="D61" s="345">
        <f>63/302*(SUM(E59:E60))</f>
        <v>0</v>
      </c>
      <c r="E61" s="345">
        <f>D61</f>
        <v>0</v>
      </c>
      <c r="F61" s="325"/>
      <c r="G61" s="8" t="s">
        <v>218</v>
      </c>
    </row>
    <row r="62" spans="1:7">
      <c r="A62" s="258" t="s">
        <v>1</v>
      </c>
      <c r="B62" s="275" t="s">
        <v>2</v>
      </c>
      <c r="C62" s="275">
        <v>40</v>
      </c>
      <c r="D62" s="346">
        <f>SUM(E58:E61)</f>
        <v>1330.73</v>
      </c>
      <c r="E62" s="345">
        <f>C62*D62/100</f>
        <v>532.29199999999992</v>
      </c>
      <c r="F62" s="325"/>
    </row>
    <row r="63" spans="1:7">
      <c r="A63" s="69" t="s">
        <v>3</v>
      </c>
      <c r="B63" s="70"/>
      <c r="C63" s="70"/>
      <c r="D63" s="71"/>
      <c r="E63" s="72">
        <f>SUM(E58:E62)</f>
        <v>1863.0219999999999</v>
      </c>
      <c r="F63" s="325"/>
    </row>
    <row r="64" spans="1:7">
      <c r="A64" s="258" t="s">
        <v>4</v>
      </c>
      <c r="B64" s="275" t="s">
        <v>2</v>
      </c>
      <c r="C64" s="347">
        <f>'[1]3.Encargos Sociais'!$C$38*100</f>
        <v>72.231660000000005</v>
      </c>
      <c r="D64" s="345">
        <f>E63</f>
        <v>1863.0219999999999</v>
      </c>
      <c r="E64" s="345">
        <f>D64*C64/100</f>
        <v>1345.6917167652</v>
      </c>
      <c r="F64" s="325"/>
    </row>
    <row r="65" spans="1:7">
      <c r="A65" s="69" t="s">
        <v>75</v>
      </c>
      <c r="B65" s="70"/>
      <c r="C65" s="70"/>
      <c r="D65" s="71"/>
      <c r="E65" s="72">
        <f>E63+E64</f>
        <v>3208.7137167651999</v>
      </c>
      <c r="F65" s="325"/>
    </row>
    <row r="66" spans="1:7" ht="13.5" thickBot="1">
      <c r="A66" s="258" t="s">
        <v>5</v>
      </c>
      <c r="B66" s="275" t="s">
        <v>6</v>
      </c>
      <c r="C66" s="348">
        <v>2</v>
      </c>
      <c r="D66" s="345">
        <f>E65</f>
        <v>3208.7137167651999</v>
      </c>
      <c r="E66" s="345">
        <f>C66*D66</f>
        <v>6417.4274335303999</v>
      </c>
      <c r="F66" s="325"/>
      <c r="G66" s="4"/>
    </row>
    <row r="67" spans="1:7" ht="13.9" customHeight="1" thickBot="1">
      <c r="A67" s="5"/>
      <c r="B67" s="5"/>
      <c r="C67" s="5"/>
      <c r="D67" s="349" t="s">
        <v>193</v>
      </c>
      <c r="E67" s="350">
        <v>0.5</v>
      </c>
      <c r="F67" s="74">
        <f>E66*E67</f>
        <v>3208.7137167651999</v>
      </c>
      <c r="G67" s="4"/>
    </row>
    <row r="68" spans="1:7" ht="11.25" customHeight="1">
      <c r="A68" s="5"/>
      <c r="B68" s="5"/>
      <c r="C68" s="5"/>
      <c r="D68" s="325"/>
      <c r="E68" s="325"/>
      <c r="F68" s="325"/>
    </row>
    <row r="69" spans="1:7" ht="13.5" hidden="1" customHeight="1" thickBot="1">
      <c r="A69" s="5" t="s">
        <v>91</v>
      </c>
      <c r="B69" s="5"/>
      <c r="C69" s="5"/>
      <c r="D69" s="325"/>
      <c r="E69" s="325"/>
      <c r="F69" s="325"/>
    </row>
    <row r="70" spans="1:7" ht="13.5" hidden="1" customHeight="1" thickBot="1">
      <c r="A70" s="41" t="s">
        <v>65</v>
      </c>
      <c r="B70" s="42" t="s">
        <v>66</v>
      </c>
      <c r="C70" s="42" t="s">
        <v>42</v>
      </c>
      <c r="D70" s="43" t="s">
        <v>235</v>
      </c>
      <c r="E70" s="43" t="s">
        <v>67</v>
      </c>
      <c r="F70" s="44" t="s">
        <v>68</v>
      </c>
    </row>
    <row r="71" spans="1:7" ht="12.75" hidden="1" customHeight="1">
      <c r="A71" s="236" t="s">
        <v>215</v>
      </c>
      <c r="B71" s="342" t="s">
        <v>8</v>
      </c>
      <c r="C71" s="342">
        <v>1</v>
      </c>
      <c r="D71" s="343">
        <f>D58</f>
        <v>1330.73</v>
      </c>
      <c r="E71" s="343">
        <f>C71*D71</f>
        <v>1330.73</v>
      </c>
      <c r="F71" s="325"/>
    </row>
    <row r="72" spans="1:7" ht="12.75" hidden="1" customHeight="1">
      <c r="A72" s="258" t="s">
        <v>7</v>
      </c>
      <c r="B72" s="275" t="s">
        <v>99</v>
      </c>
      <c r="C72" s="344"/>
      <c r="D72" s="345"/>
      <c r="E72" s="345"/>
      <c r="F72" s="325"/>
    </row>
    <row r="73" spans="1:7" ht="12.75" hidden="1" customHeight="1">
      <c r="A73" s="258"/>
      <c r="B73" s="275" t="s">
        <v>103</v>
      </c>
      <c r="C73" s="351">
        <f>C72*8/7</f>
        <v>0</v>
      </c>
      <c r="D73" s="345">
        <f>D71/220*0.2</f>
        <v>1.2097545454545455</v>
      </c>
      <c r="E73" s="345">
        <f>C72*D73</f>
        <v>0</v>
      </c>
      <c r="F73" s="325"/>
    </row>
    <row r="74" spans="1:7" ht="12.75" hidden="1" customHeight="1">
      <c r="A74" s="258" t="s">
        <v>36</v>
      </c>
      <c r="B74" s="275" t="s">
        <v>0</v>
      </c>
      <c r="C74" s="344"/>
      <c r="D74" s="345">
        <f>D71/220*2</f>
        <v>12.097545454545454</v>
      </c>
      <c r="E74" s="345">
        <f>C74*D74</f>
        <v>0</v>
      </c>
      <c r="F74" s="325"/>
      <c r="G74" s="8" t="s">
        <v>251</v>
      </c>
    </row>
    <row r="75" spans="1:7" ht="12.75" hidden="1" customHeight="1">
      <c r="A75" s="258" t="s">
        <v>100</v>
      </c>
      <c r="B75" s="275" t="s">
        <v>99</v>
      </c>
      <c r="C75" s="344"/>
      <c r="D75" s="345"/>
      <c r="E75" s="345"/>
      <c r="F75" s="325"/>
      <c r="G75" s="8" t="s">
        <v>252</v>
      </c>
    </row>
    <row r="76" spans="1:7" ht="12.75" hidden="1" customHeight="1">
      <c r="A76" s="258"/>
      <c r="B76" s="275" t="s">
        <v>103</v>
      </c>
      <c r="C76" s="351">
        <f>C75*8/7</f>
        <v>0</v>
      </c>
      <c r="D76" s="345">
        <f>D71/220*2*1.2</f>
        <v>14.517054545454544</v>
      </c>
      <c r="E76" s="345">
        <f>C76*D76</f>
        <v>0</v>
      </c>
      <c r="F76" s="325"/>
      <c r="G76" s="8" t="s">
        <v>252</v>
      </c>
    </row>
    <row r="77" spans="1:7" ht="12.75" hidden="1" customHeight="1">
      <c r="A77" s="258" t="s">
        <v>37</v>
      </c>
      <c r="B77" s="275" t="s">
        <v>0</v>
      </c>
      <c r="C77" s="344"/>
      <c r="D77" s="345">
        <f>D71/220*1.5</f>
        <v>9.0731590909090905</v>
      </c>
      <c r="E77" s="345">
        <f>C77*D77</f>
        <v>0</v>
      </c>
      <c r="F77" s="325"/>
      <c r="G77" s="8" t="s">
        <v>253</v>
      </c>
    </row>
    <row r="78" spans="1:7" ht="12.75" hidden="1" customHeight="1">
      <c r="A78" s="258" t="s">
        <v>217</v>
      </c>
      <c r="B78" s="275" t="s">
        <v>99</v>
      </c>
      <c r="C78" s="344"/>
      <c r="D78" s="345"/>
      <c r="E78" s="345"/>
      <c r="F78" s="325"/>
      <c r="G78" s="8" t="s">
        <v>254</v>
      </c>
    </row>
    <row r="79" spans="1:7" ht="12.75" hidden="1" customHeight="1">
      <c r="A79" s="258"/>
      <c r="B79" s="275" t="s">
        <v>103</v>
      </c>
      <c r="C79" s="345">
        <f>C78*8/7</f>
        <v>0</v>
      </c>
      <c r="D79" s="345">
        <f>D71/220*1.5*1.2</f>
        <v>10.887790909090908</v>
      </c>
      <c r="E79" s="345">
        <f>C79*D79</f>
        <v>0</v>
      </c>
      <c r="F79" s="325"/>
      <c r="G79" s="8" t="s">
        <v>254</v>
      </c>
    </row>
    <row r="80" spans="1:7" ht="13.15" hidden="1" customHeight="1">
      <c r="A80" s="258" t="s">
        <v>219</v>
      </c>
      <c r="B80" s="275" t="s">
        <v>35</v>
      </c>
      <c r="C80" s="5"/>
      <c r="D80" s="345">
        <f>63/302*(SUM(E74:E79))</f>
        <v>0</v>
      </c>
      <c r="E80" s="345">
        <f>D80</f>
        <v>0</v>
      </c>
      <c r="F80" s="325"/>
      <c r="G80" s="8" t="s">
        <v>218</v>
      </c>
    </row>
    <row r="81" spans="1:7" ht="12.75" hidden="1" customHeight="1">
      <c r="A81" s="258" t="s">
        <v>1</v>
      </c>
      <c r="B81" s="275" t="s">
        <v>2</v>
      </c>
      <c r="C81" s="275">
        <f>+C62</f>
        <v>40</v>
      </c>
      <c r="D81" s="346">
        <f>SUM(E71:E80)</f>
        <v>1330.73</v>
      </c>
      <c r="E81" s="345">
        <f>C81*D81/100</f>
        <v>532.29199999999992</v>
      </c>
      <c r="F81" s="325"/>
    </row>
    <row r="82" spans="1:7" ht="12.75" hidden="1" customHeight="1">
      <c r="A82" s="69" t="s">
        <v>3</v>
      </c>
      <c r="B82" s="70"/>
      <c r="C82" s="70"/>
      <c r="D82" s="71"/>
      <c r="E82" s="72">
        <f>SUM(E71:E81)</f>
        <v>1863.0219999999999</v>
      </c>
      <c r="F82" s="325"/>
    </row>
    <row r="83" spans="1:7" ht="12.75" hidden="1" customHeight="1">
      <c r="A83" s="258" t="s">
        <v>4</v>
      </c>
      <c r="B83" s="275" t="s">
        <v>2</v>
      </c>
      <c r="C83" s="347">
        <f>'[1]3.Encargos Sociais'!$C$38*100</f>
        <v>72.231660000000005</v>
      </c>
      <c r="D83" s="345">
        <f>E82</f>
        <v>1863.0219999999999</v>
      </c>
      <c r="E83" s="345">
        <f>D83*C83/100</f>
        <v>1345.6917167652</v>
      </c>
      <c r="F83" s="325"/>
    </row>
    <row r="84" spans="1:7" ht="12.75" hidden="1" customHeight="1">
      <c r="A84" s="69" t="s">
        <v>75</v>
      </c>
      <c r="B84" s="70"/>
      <c r="C84" s="70"/>
      <c r="D84" s="71"/>
      <c r="E84" s="72">
        <f>E82+E83</f>
        <v>3208.7137167651999</v>
      </c>
      <c r="F84" s="325"/>
    </row>
    <row r="85" spans="1:7" ht="13.5" hidden="1" customHeight="1" thickBot="1">
      <c r="A85" s="258" t="s">
        <v>5</v>
      </c>
      <c r="B85" s="275" t="s">
        <v>6</v>
      </c>
      <c r="C85" s="348"/>
      <c r="D85" s="345">
        <f>E84</f>
        <v>3208.7137167651999</v>
      </c>
      <c r="E85" s="345">
        <f>C85*D85</f>
        <v>0</v>
      </c>
      <c r="F85" s="325"/>
    </row>
    <row r="86" spans="1:7" ht="13.5" hidden="1" customHeight="1" thickBot="1">
      <c r="A86" s="5"/>
      <c r="B86" s="5"/>
      <c r="C86" s="5"/>
      <c r="D86" s="349" t="s">
        <v>193</v>
      </c>
      <c r="E86" s="352">
        <f>$B$52</f>
        <v>0.54545454545454541</v>
      </c>
      <c r="F86" s="74">
        <f>E85*E86</f>
        <v>0</v>
      </c>
    </row>
    <row r="87" spans="1:7" ht="11.25" customHeight="1">
      <c r="A87" s="5"/>
      <c r="B87" s="5"/>
      <c r="C87" s="5"/>
      <c r="D87" s="325"/>
      <c r="E87" s="325"/>
      <c r="F87" s="325"/>
    </row>
    <row r="88" spans="1:7" ht="13.5" thickBot="1">
      <c r="A88" s="5" t="s">
        <v>102</v>
      </c>
      <c r="B88" s="5"/>
      <c r="C88" s="5"/>
      <c r="D88" s="325"/>
      <c r="E88" s="325"/>
      <c r="F88" s="325"/>
    </row>
    <row r="89" spans="1:7" s="10" customFormat="1" ht="13.15" customHeight="1" thickBot="1">
      <c r="A89" s="41" t="s">
        <v>65</v>
      </c>
      <c r="B89" s="42" t="s">
        <v>66</v>
      </c>
      <c r="C89" s="42" t="s">
        <v>42</v>
      </c>
      <c r="D89" s="43" t="s">
        <v>235</v>
      </c>
      <c r="E89" s="43" t="s">
        <v>67</v>
      </c>
      <c r="F89" s="44" t="s">
        <v>68</v>
      </c>
      <c r="G89" s="8"/>
    </row>
    <row r="90" spans="1:7">
      <c r="A90" s="236" t="s">
        <v>295</v>
      </c>
      <c r="B90" s="342" t="s">
        <v>8</v>
      </c>
      <c r="C90" s="342">
        <v>1</v>
      </c>
      <c r="D90" s="244">
        <v>1748.24</v>
      </c>
      <c r="E90" s="343">
        <f>C90*D90</f>
        <v>1748.24</v>
      </c>
      <c r="F90" s="325"/>
    </row>
    <row r="91" spans="1:7">
      <c r="A91" s="236" t="s">
        <v>296</v>
      </c>
      <c r="B91" s="342" t="s">
        <v>8</v>
      </c>
      <c r="C91" s="342">
        <v>1</v>
      </c>
      <c r="D91" s="244">
        <v>1045</v>
      </c>
      <c r="E91" s="343"/>
      <c r="F91" s="325"/>
    </row>
    <row r="92" spans="1:7" ht="12.75" hidden="1" customHeight="1">
      <c r="A92" s="258" t="s">
        <v>36</v>
      </c>
      <c r="B92" s="275" t="s">
        <v>0</v>
      </c>
      <c r="C92" s="344"/>
      <c r="D92" s="345">
        <f>D90/220*2</f>
        <v>15.89309090909091</v>
      </c>
      <c r="E92" s="345">
        <f>C92*D92</f>
        <v>0</v>
      </c>
      <c r="F92" s="325"/>
      <c r="G92" s="8" t="s">
        <v>251</v>
      </c>
    </row>
    <row r="93" spans="1:7" ht="12.75" hidden="1" customHeight="1">
      <c r="A93" s="258" t="s">
        <v>37</v>
      </c>
      <c r="B93" s="275" t="s">
        <v>0</v>
      </c>
      <c r="C93" s="344"/>
      <c r="D93" s="345">
        <f>D90/220*1.5</f>
        <v>11.919818181818183</v>
      </c>
      <c r="E93" s="345">
        <f>C93*D93</f>
        <v>0</v>
      </c>
      <c r="F93" s="325"/>
      <c r="G93" s="8" t="s">
        <v>253</v>
      </c>
    </row>
    <row r="94" spans="1:7" ht="13.15" hidden="1" customHeight="1">
      <c r="A94" s="258" t="s">
        <v>219</v>
      </c>
      <c r="B94" s="275" t="s">
        <v>35</v>
      </c>
      <c r="C94" s="5"/>
      <c r="D94" s="345">
        <f>63/302*(SUM(E92:E93))</f>
        <v>0</v>
      </c>
      <c r="E94" s="345">
        <f>D94</f>
        <v>0</v>
      </c>
      <c r="F94" s="325"/>
      <c r="G94" s="8" t="s">
        <v>218</v>
      </c>
    </row>
    <row r="95" spans="1:7">
      <c r="A95" s="258" t="s">
        <v>216</v>
      </c>
      <c r="B95" s="275"/>
      <c r="C95" s="353">
        <v>1</v>
      </c>
      <c r="D95" s="345"/>
      <c r="E95" s="345"/>
      <c r="F95" s="325"/>
    </row>
    <row r="96" spans="1:7">
      <c r="A96" s="258" t="s">
        <v>1</v>
      </c>
      <c r="B96" s="275" t="s">
        <v>2</v>
      </c>
      <c r="C96" s="348">
        <v>20</v>
      </c>
      <c r="D96" s="346">
        <f>IF(C95=2,SUM(E90:E94),IF(C95=1,(SUM(E90:E94))*D91/D90,0))</f>
        <v>1045</v>
      </c>
      <c r="E96" s="345">
        <f>C96*D96/100</f>
        <v>209</v>
      </c>
      <c r="F96" s="325"/>
    </row>
    <row r="97" spans="1:7" s="9" customFormat="1">
      <c r="A97" s="58" t="s">
        <v>3</v>
      </c>
      <c r="B97" s="70"/>
      <c r="C97" s="70"/>
      <c r="D97" s="71"/>
      <c r="E97" s="60">
        <f>SUM(E90:E96)</f>
        <v>1957.24</v>
      </c>
      <c r="F97" s="29"/>
      <c r="G97" s="29"/>
    </row>
    <row r="98" spans="1:7">
      <c r="A98" s="258" t="s">
        <v>4</v>
      </c>
      <c r="B98" s="275" t="s">
        <v>2</v>
      </c>
      <c r="C98" s="347">
        <f>'[1]3.Encargos Sociais'!$C$38*100</f>
        <v>72.231660000000005</v>
      </c>
      <c r="D98" s="345">
        <f>E97</f>
        <v>1957.24</v>
      </c>
      <c r="E98" s="345">
        <f>D98*C98/100</f>
        <v>1413.7469421840003</v>
      </c>
      <c r="F98" s="325"/>
    </row>
    <row r="99" spans="1:7" s="9" customFormat="1">
      <c r="A99" s="58" t="s">
        <v>255</v>
      </c>
      <c r="B99" s="201"/>
      <c r="C99" s="201"/>
      <c r="D99" s="202"/>
      <c r="E99" s="60">
        <f>E97+E98</f>
        <v>3370.9869421840003</v>
      </c>
      <c r="F99" s="29"/>
      <c r="G99" s="29"/>
    </row>
    <row r="100" spans="1:7" ht="13.5" thickBot="1">
      <c r="A100" s="258" t="s">
        <v>5</v>
      </c>
      <c r="B100" s="275" t="s">
        <v>6</v>
      </c>
      <c r="C100" s="348">
        <v>1</v>
      </c>
      <c r="D100" s="345">
        <f>E99</f>
        <v>3370.9869421840003</v>
      </c>
      <c r="E100" s="345">
        <f>C100*D100</f>
        <v>3370.9869421840003</v>
      </c>
      <c r="F100" s="325"/>
    </row>
    <row r="101" spans="1:7" ht="13.5" thickBot="1">
      <c r="A101" s="5" t="s">
        <v>320</v>
      </c>
      <c r="B101" s="5"/>
      <c r="C101" s="5"/>
      <c r="D101" s="349" t="s">
        <v>193</v>
      </c>
      <c r="E101" s="350">
        <f>[1]Horários!F33</f>
        <v>0.6</v>
      </c>
      <c r="F101" s="74">
        <f>E100*E101</f>
        <v>2022.5921653104001</v>
      </c>
    </row>
    <row r="102" spans="1:7" ht="11.25" customHeight="1">
      <c r="A102" s="5" t="s">
        <v>374</v>
      </c>
      <c r="B102" s="5"/>
      <c r="C102" s="5"/>
      <c r="D102" s="325"/>
      <c r="E102" s="325"/>
      <c r="F102" s="325"/>
    </row>
    <row r="103" spans="1:7" ht="11.25" customHeight="1">
      <c r="A103" s="5"/>
      <c r="B103" s="5"/>
      <c r="C103" s="5"/>
      <c r="D103" s="325"/>
      <c r="E103" s="325"/>
      <c r="F103" s="325"/>
    </row>
    <row r="104" spans="1:7" ht="13.5" thickBot="1">
      <c r="A104" s="5" t="s">
        <v>346</v>
      </c>
      <c r="B104" s="5"/>
      <c r="C104" s="5"/>
      <c r="D104" s="325"/>
      <c r="E104" s="325"/>
      <c r="F104" s="325"/>
    </row>
    <row r="105" spans="1:7" ht="13.5" thickBot="1">
      <c r="A105" s="41" t="s">
        <v>65</v>
      </c>
      <c r="B105" s="42" t="s">
        <v>66</v>
      </c>
      <c r="C105" s="42" t="s">
        <v>42</v>
      </c>
      <c r="D105" s="43" t="s">
        <v>235</v>
      </c>
      <c r="E105" s="43" t="s">
        <v>67</v>
      </c>
      <c r="F105" s="44" t="s">
        <v>68</v>
      </c>
    </row>
    <row r="106" spans="1:7">
      <c r="A106" s="236" t="s">
        <v>295</v>
      </c>
      <c r="B106" s="342" t="s">
        <v>8</v>
      </c>
      <c r="C106" s="342">
        <v>1</v>
      </c>
      <c r="D106" s="343">
        <v>2600</v>
      </c>
      <c r="E106" s="343">
        <f>C106*D106</f>
        <v>2600</v>
      </c>
      <c r="F106" s="325"/>
    </row>
    <row r="107" spans="1:7" ht="12.75" hidden="1" customHeight="1">
      <c r="A107" s="236" t="s">
        <v>296</v>
      </c>
      <c r="B107" s="342" t="s">
        <v>8</v>
      </c>
      <c r="C107" s="342">
        <v>1</v>
      </c>
      <c r="D107" s="345">
        <f>D91</f>
        <v>1045</v>
      </c>
      <c r="E107" s="345"/>
      <c r="F107" s="325"/>
    </row>
    <row r="108" spans="1:7" ht="12.75" hidden="1" customHeight="1">
      <c r="A108" s="258" t="s">
        <v>7</v>
      </c>
      <c r="B108" s="275" t="s">
        <v>99</v>
      </c>
      <c r="C108" s="344"/>
      <c r="D108" s="258"/>
      <c r="E108" s="258"/>
      <c r="F108" s="325"/>
    </row>
    <row r="109" spans="1:7" ht="12.75" hidden="1" customHeight="1">
      <c r="A109" s="258"/>
      <c r="B109" s="275" t="s">
        <v>103</v>
      </c>
      <c r="C109" s="345">
        <f>C108*8/7</f>
        <v>0</v>
      </c>
      <c r="D109" s="345">
        <f>D106/220*0.2</f>
        <v>2.3636363636363638</v>
      </c>
      <c r="E109" s="345">
        <f>C108*D109</f>
        <v>0</v>
      </c>
      <c r="F109" s="325"/>
    </row>
    <row r="110" spans="1:7" ht="12.75" hidden="1" customHeight="1">
      <c r="A110" s="258" t="s">
        <v>36</v>
      </c>
      <c r="B110" s="275" t="s">
        <v>0</v>
      </c>
      <c r="C110" s="344"/>
      <c r="D110" s="345">
        <f>D106/220*2</f>
        <v>23.636363636363637</v>
      </c>
      <c r="E110" s="345">
        <f>C110*D110</f>
        <v>0</v>
      </c>
      <c r="F110" s="325"/>
      <c r="G110" s="8" t="s">
        <v>251</v>
      </c>
    </row>
    <row r="111" spans="1:7" ht="12.75" hidden="1" customHeight="1">
      <c r="A111" s="258" t="s">
        <v>100</v>
      </c>
      <c r="B111" s="275" t="s">
        <v>99</v>
      </c>
      <c r="C111" s="344"/>
      <c r="D111" s="345"/>
      <c r="E111" s="345"/>
      <c r="F111" s="325"/>
      <c r="G111" s="8" t="s">
        <v>252</v>
      </c>
    </row>
    <row r="112" spans="1:7" ht="12.75" hidden="1" customHeight="1">
      <c r="A112" s="258"/>
      <c r="B112" s="275" t="s">
        <v>103</v>
      </c>
      <c r="C112" s="345">
        <f>C111*8/7</f>
        <v>0</v>
      </c>
      <c r="D112" s="345">
        <f>D106/220*2*1.2</f>
        <v>28.363636363636363</v>
      </c>
      <c r="E112" s="345">
        <f>C112*D112</f>
        <v>0</v>
      </c>
      <c r="F112" s="325"/>
      <c r="G112" s="8" t="s">
        <v>252</v>
      </c>
    </row>
    <row r="113" spans="1:7" ht="12.75" hidden="1" customHeight="1">
      <c r="A113" s="258" t="s">
        <v>37</v>
      </c>
      <c r="B113" s="275" t="s">
        <v>0</v>
      </c>
      <c r="C113" s="344"/>
      <c r="D113" s="345">
        <f>D106/220*1.5</f>
        <v>17.727272727272727</v>
      </c>
      <c r="E113" s="345">
        <f>C113*D113</f>
        <v>0</v>
      </c>
      <c r="F113" s="325"/>
      <c r="G113" s="8" t="s">
        <v>253</v>
      </c>
    </row>
    <row r="114" spans="1:7" ht="12.75" hidden="1" customHeight="1">
      <c r="A114" s="258" t="s">
        <v>217</v>
      </c>
      <c r="B114" s="275" t="s">
        <v>99</v>
      </c>
      <c r="C114" s="344"/>
      <c r="D114" s="345"/>
      <c r="E114" s="345"/>
      <c r="F114" s="325"/>
      <c r="G114" s="8" t="s">
        <v>254</v>
      </c>
    </row>
    <row r="115" spans="1:7" ht="12.75" hidden="1" customHeight="1">
      <c r="A115" s="258"/>
      <c r="B115" s="275" t="s">
        <v>103</v>
      </c>
      <c r="C115" s="345">
        <f>C114*8/7</f>
        <v>0</v>
      </c>
      <c r="D115" s="345">
        <f>D106/220*1.5*1.2</f>
        <v>21.27272727272727</v>
      </c>
      <c r="E115" s="345">
        <f>C115*D115</f>
        <v>0</v>
      </c>
      <c r="F115" s="325"/>
      <c r="G115" s="8" t="s">
        <v>254</v>
      </c>
    </row>
    <row r="116" spans="1:7" ht="13.15" hidden="1" customHeight="1">
      <c r="A116" s="258" t="s">
        <v>219</v>
      </c>
      <c r="B116" s="275" t="s">
        <v>35</v>
      </c>
      <c r="C116" s="5"/>
      <c r="D116" s="345">
        <f>63/302*(SUM(E110:E115))</f>
        <v>0</v>
      </c>
      <c r="E116" s="345">
        <f>D116</f>
        <v>0</v>
      </c>
      <c r="F116" s="325"/>
      <c r="G116" s="8" t="s">
        <v>218</v>
      </c>
    </row>
    <row r="117" spans="1:7" ht="12.75" hidden="1" customHeight="1">
      <c r="A117" s="258" t="s">
        <v>216</v>
      </c>
      <c r="B117" s="275"/>
      <c r="C117" s="353"/>
      <c r="D117" s="345"/>
      <c r="E117" s="345"/>
      <c r="F117" s="325"/>
    </row>
    <row r="118" spans="1:7" ht="12.75" hidden="1" customHeight="1">
      <c r="A118" s="258" t="s">
        <v>1</v>
      </c>
      <c r="B118" s="275" t="s">
        <v>2</v>
      </c>
      <c r="C118" s="346">
        <f>+C96</f>
        <v>20</v>
      </c>
      <c r="D118" s="346">
        <f>IF(C117=2,SUM(E106:E116),IF(C117=1,SUM(E106:E116)*D107/D106,0))</f>
        <v>0</v>
      </c>
      <c r="E118" s="345">
        <f>C118*D118/100</f>
        <v>0</v>
      </c>
      <c r="F118" s="325"/>
    </row>
    <row r="119" spans="1:7" s="9" customFormat="1">
      <c r="A119" s="69" t="s">
        <v>3</v>
      </c>
      <c r="B119" s="70"/>
      <c r="C119" s="70"/>
      <c r="D119" s="71"/>
      <c r="E119" s="72">
        <f>SUM(E106:E118)</f>
        <v>2600</v>
      </c>
      <c r="F119" s="29"/>
      <c r="G119" s="29"/>
    </row>
    <row r="120" spans="1:7">
      <c r="A120" s="258" t="s">
        <v>4</v>
      </c>
      <c r="B120" s="275" t="s">
        <v>2</v>
      </c>
      <c r="C120" s="347">
        <f>'[1]3.Encargos Sociais'!$C$38*100</f>
        <v>72.231660000000005</v>
      </c>
      <c r="D120" s="345">
        <f>E119</f>
        <v>2600</v>
      </c>
      <c r="E120" s="345">
        <f>D120*C120/100</f>
        <v>1878.0231600000002</v>
      </c>
      <c r="F120" s="325"/>
    </row>
    <row r="121" spans="1:7" s="9" customFormat="1">
      <c r="A121" s="69" t="s">
        <v>255</v>
      </c>
      <c r="B121" s="70"/>
      <c r="C121" s="70"/>
      <c r="D121" s="71"/>
      <c r="E121" s="72">
        <f>E119+E120</f>
        <v>4478.0231600000006</v>
      </c>
      <c r="F121" s="29"/>
      <c r="G121" s="29"/>
    </row>
    <row r="122" spans="1:7" ht="13.5" thickBot="1">
      <c r="A122" s="258" t="s">
        <v>5</v>
      </c>
      <c r="B122" s="275" t="s">
        <v>6</v>
      </c>
      <c r="C122" s="348">
        <v>1</v>
      </c>
      <c r="D122" s="345">
        <f>E121</f>
        <v>4478.0231600000006</v>
      </c>
      <c r="E122" s="345">
        <f>C122*D122</f>
        <v>4478.0231600000006</v>
      </c>
      <c r="F122" s="325"/>
    </row>
    <row r="123" spans="1:7" ht="13.5" thickBot="1">
      <c r="A123" s="9" t="s">
        <v>359</v>
      </c>
      <c r="B123" s="5"/>
      <c r="C123" s="5"/>
      <c r="D123" s="349" t="s">
        <v>193</v>
      </c>
      <c r="E123" s="350">
        <f>3/44</f>
        <v>6.8181818181818177E-2</v>
      </c>
      <c r="F123" s="74">
        <f>E122*E123</f>
        <v>305.31976090909092</v>
      </c>
    </row>
    <row r="124" spans="1:7" ht="11.25" customHeight="1">
      <c r="A124" s="5"/>
      <c r="B124" s="5"/>
      <c r="C124" s="5"/>
      <c r="D124" s="325"/>
      <c r="E124" s="325"/>
      <c r="F124" s="325"/>
      <c r="G124" s="7"/>
    </row>
    <row r="125" spans="1:7" ht="13.5" thickBot="1">
      <c r="A125" s="5" t="s">
        <v>104</v>
      </c>
      <c r="B125" s="354"/>
      <c r="C125" s="5"/>
      <c r="D125" s="5"/>
      <c r="E125" s="355"/>
      <c r="F125" s="325"/>
      <c r="G125" s="7"/>
    </row>
    <row r="126" spans="1:7" ht="13.5" thickBot="1">
      <c r="A126" s="41" t="s">
        <v>65</v>
      </c>
      <c r="B126" s="42" t="s">
        <v>66</v>
      </c>
      <c r="C126" s="42" t="s">
        <v>42</v>
      </c>
      <c r="D126" s="43" t="s">
        <v>235</v>
      </c>
      <c r="E126" s="43" t="s">
        <v>67</v>
      </c>
      <c r="F126" s="44" t="s">
        <v>68</v>
      </c>
      <c r="G126" s="7"/>
    </row>
    <row r="127" spans="1:7">
      <c r="A127" s="258" t="s">
        <v>92</v>
      </c>
      <c r="B127" s="275" t="s">
        <v>35</v>
      </c>
      <c r="C127" s="356">
        <v>1</v>
      </c>
      <c r="D127" s="357">
        <v>3</v>
      </c>
      <c r="E127" s="345"/>
      <c r="F127" s="325"/>
      <c r="G127" s="7"/>
    </row>
    <row r="128" spans="1:7">
      <c r="A128" s="258" t="s">
        <v>93</v>
      </c>
      <c r="B128" s="275" t="s">
        <v>94</v>
      </c>
      <c r="C128" s="358">
        <v>17</v>
      </c>
      <c r="D128" s="345"/>
      <c r="E128" s="345"/>
      <c r="F128" s="325"/>
      <c r="G128" s="7"/>
    </row>
    <row r="129" spans="1:7">
      <c r="A129" s="258" t="s">
        <v>76</v>
      </c>
      <c r="B129" s="275" t="s">
        <v>9</v>
      </c>
      <c r="C129" s="359">
        <f>$C$128*2*(C66+C85)</f>
        <v>68</v>
      </c>
      <c r="D129" s="343">
        <f>IFERROR((($C$128*2*$D$127)-(E58*0.06*C128/26))/($C$128*2),"-")</f>
        <v>1.4645423076923074</v>
      </c>
      <c r="E129" s="345">
        <f>IFERROR(C129*D129,"-")</f>
        <v>99.58887692307691</v>
      </c>
      <c r="F129" s="325"/>
      <c r="G129" s="7"/>
    </row>
    <row r="130" spans="1:7" ht="13.5" thickBot="1">
      <c r="A130" s="236" t="s">
        <v>46</v>
      </c>
      <c r="B130" s="342" t="s">
        <v>9</v>
      </c>
      <c r="C130" s="359">
        <f>$C$128*2*(C100)</f>
        <v>34</v>
      </c>
      <c r="D130" s="343">
        <f>IFERROR((($C$128*2*$D$127)-(E90*0.06*C128/26))/($C$128*2),"-")</f>
        <v>0.98280000000000034</v>
      </c>
      <c r="E130" s="343">
        <f>IFERROR(C130*D130,"-")</f>
        <v>33.415200000000013</v>
      </c>
      <c r="F130" s="325"/>
      <c r="G130" s="7"/>
    </row>
    <row r="131" spans="1:7" ht="13.5" thickBot="1">
      <c r="A131" s="5"/>
      <c r="B131" s="5"/>
      <c r="C131" s="5"/>
      <c r="D131" s="325"/>
      <c r="E131" s="325"/>
      <c r="F131" s="12">
        <f>SUM(E129:E130)</f>
        <v>133.00407692307692</v>
      </c>
      <c r="G131" s="7"/>
    </row>
    <row r="132" spans="1:7" ht="11.25" customHeight="1">
      <c r="A132" s="5"/>
      <c r="B132" s="5"/>
      <c r="C132" s="5"/>
      <c r="D132" s="325"/>
      <c r="E132" s="325"/>
      <c r="F132" s="325"/>
      <c r="G132" s="7"/>
    </row>
    <row r="133" spans="1:7" ht="13.5" thickBot="1">
      <c r="A133" s="5" t="s">
        <v>120</v>
      </c>
      <c r="B133" s="5"/>
      <c r="C133" s="5"/>
      <c r="D133" s="325"/>
      <c r="E133" s="325"/>
      <c r="F133" s="13"/>
      <c r="G133" s="7"/>
    </row>
    <row r="134" spans="1:7" ht="13.5" thickBot="1">
      <c r="A134" s="41" t="s">
        <v>65</v>
      </c>
      <c r="B134" s="42" t="s">
        <v>66</v>
      </c>
      <c r="C134" s="42" t="s">
        <v>42</v>
      </c>
      <c r="D134" s="43" t="s">
        <v>235</v>
      </c>
      <c r="E134" s="43" t="s">
        <v>67</v>
      </c>
      <c r="F134" s="44" t="s">
        <v>68</v>
      </c>
      <c r="G134" s="7"/>
    </row>
    <row r="135" spans="1:7">
      <c r="A135" s="258" t="str">
        <f>+A129</f>
        <v>Coletor</v>
      </c>
      <c r="B135" s="275" t="s">
        <v>10</v>
      </c>
      <c r="C135" s="360">
        <f>C128*(E42+E43)</f>
        <v>34</v>
      </c>
      <c r="D135" s="361">
        <v>13.55</v>
      </c>
      <c r="E135" s="352">
        <f>C135*D135</f>
        <v>460.70000000000005</v>
      </c>
      <c r="F135" s="13"/>
      <c r="G135" s="7"/>
    </row>
    <row r="136" spans="1:7">
      <c r="A136" s="258" t="str">
        <f>+A130</f>
        <v>Motorista</v>
      </c>
      <c r="B136" s="275" t="s">
        <v>10</v>
      </c>
      <c r="C136" s="360">
        <f>C128*(E43+E44)</f>
        <v>17</v>
      </c>
      <c r="D136" s="361">
        <v>8.91</v>
      </c>
      <c r="E136" s="352">
        <f>C136*D136</f>
        <v>151.47</v>
      </c>
      <c r="F136" s="13"/>
      <c r="G136" s="7"/>
    </row>
    <row r="137" spans="1:7" ht="13.5" thickBot="1">
      <c r="A137" s="258"/>
      <c r="B137" s="275"/>
      <c r="C137" s="360"/>
      <c r="D137" s="361"/>
      <c r="E137" s="352">
        <f>C137*D137</f>
        <v>0</v>
      </c>
      <c r="F137" s="13"/>
      <c r="G137" s="7"/>
    </row>
    <row r="138" spans="1:7" ht="13.5" thickBot="1">
      <c r="A138" s="5"/>
      <c r="B138" s="5"/>
      <c r="C138" s="5"/>
      <c r="D138" s="349" t="s">
        <v>193</v>
      </c>
      <c r="E138" s="350">
        <f>E101</f>
        <v>0.6</v>
      </c>
      <c r="F138" s="12">
        <f>(E135*E138)+(E136*E101)</f>
        <v>367.30200000000002</v>
      </c>
      <c r="G138" s="7"/>
    </row>
    <row r="139" spans="1:7">
      <c r="A139" s="5"/>
      <c r="B139" s="5"/>
      <c r="C139" s="5"/>
      <c r="D139" s="325"/>
      <c r="E139" s="325"/>
      <c r="F139" s="325"/>
      <c r="G139" s="7"/>
    </row>
    <row r="140" spans="1:7" ht="13.5" thickBot="1">
      <c r="A140" s="5" t="s">
        <v>121</v>
      </c>
      <c r="B140" s="5"/>
      <c r="C140" s="5"/>
      <c r="D140" s="325"/>
      <c r="E140" s="325"/>
      <c r="F140" s="13"/>
      <c r="G140" s="7"/>
    </row>
    <row r="141" spans="1:7" ht="13.5" thickBot="1">
      <c r="A141" s="41" t="s">
        <v>65</v>
      </c>
      <c r="B141" s="42" t="s">
        <v>66</v>
      </c>
      <c r="C141" s="42" t="s">
        <v>42</v>
      </c>
      <c r="D141" s="43" t="s">
        <v>235</v>
      </c>
      <c r="E141" s="43" t="s">
        <v>67</v>
      </c>
      <c r="F141" s="44" t="s">
        <v>68</v>
      </c>
      <c r="G141" s="7"/>
    </row>
    <row r="142" spans="1:7" ht="12.75" hidden="1" customHeight="1">
      <c r="A142" s="258" t="str">
        <f>+A135</f>
        <v>Coletor</v>
      </c>
      <c r="B142" s="275" t="s">
        <v>10</v>
      </c>
      <c r="C142" s="360">
        <f>E42+E43</f>
        <v>2</v>
      </c>
      <c r="D142" s="361"/>
      <c r="E142" s="352">
        <f>C142*D142</f>
        <v>0</v>
      </c>
      <c r="F142" s="13"/>
      <c r="G142" s="7"/>
    </row>
    <row r="143" spans="1:7" ht="13.5" thickBot="1">
      <c r="A143" s="258" t="str">
        <f>A136</f>
        <v>Motorista</v>
      </c>
      <c r="B143" s="275" t="s">
        <v>10</v>
      </c>
      <c r="C143" s="360">
        <v>1</v>
      </c>
      <c r="D143" s="361">
        <v>59.58</v>
      </c>
      <c r="E143" s="352">
        <f>C143*D143</f>
        <v>59.58</v>
      </c>
      <c r="F143" s="13"/>
      <c r="G143" s="7"/>
    </row>
    <row r="144" spans="1:7" ht="13.5" thickBot="1">
      <c r="A144" s="5"/>
      <c r="B144" s="5"/>
      <c r="C144" s="5"/>
      <c r="D144" s="349" t="s">
        <v>193</v>
      </c>
      <c r="E144" s="350">
        <f>E101</f>
        <v>0.6</v>
      </c>
      <c r="F144" s="12">
        <f>SUM(E142:E143)*E144</f>
        <v>35.747999999999998</v>
      </c>
      <c r="G144" s="7"/>
    </row>
    <row r="145" spans="1:7" ht="13.5" thickBot="1">
      <c r="A145" s="5"/>
      <c r="B145" s="5"/>
      <c r="C145" s="5"/>
      <c r="D145" s="325"/>
      <c r="E145" s="325"/>
      <c r="F145" s="325"/>
      <c r="G145" s="7"/>
    </row>
    <row r="146" spans="1:7" ht="13.5" thickBot="1">
      <c r="A146" s="14" t="s">
        <v>95</v>
      </c>
      <c r="B146" s="15"/>
      <c r="C146" s="15"/>
      <c r="D146" s="16"/>
      <c r="E146" s="17"/>
      <c r="F146" s="12">
        <f>F144+F138+F131+F123+F101+F86+F67</f>
        <v>6072.6797199077682</v>
      </c>
      <c r="G146" s="7"/>
    </row>
    <row r="147" spans="1:7">
      <c r="A147" s="5"/>
      <c r="B147" s="5"/>
      <c r="C147" s="5"/>
      <c r="D147" s="325"/>
      <c r="E147" s="325"/>
      <c r="F147" s="325"/>
    </row>
    <row r="148" spans="1:7">
      <c r="A148" s="9" t="s">
        <v>47</v>
      </c>
      <c r="B148" s="5"/>
      <c r="C148" s="5"/>
      <c r="D148" s="325"/>
      <c r="E148" s="325"/>
      <c r="F148" s="325"/>
      <c r="G148" s="7"/>
    </row>
    <row r="149" spans="1:7" ht="11.25" customHeight="1">
      <c r="A149" s="5"/>
      <c r="B149" s="5"/>
      <c r="C149" s="5"/>
      <c r="D149" s="325"/>
      <c r="E149" s="325"/>
      <c r="F149" s="325"/>
      <c r="G149" s="7"/>
    </row>
    <row r="150" spans="1:7" ht="13.9" customHeight="1">
      <c r="A150" s="5" t="s">
        <v>195</v>
      </c>
      <c r="B150" s="5"/>
      <c r="C150" s="5"/>
      <c r="D150" s="325"/>
      <c r="E150" s="325"/>
      <c r="F150" s="325"/>
      <c r="G150" s="7"/>
    </row>
    <row r="151" spans="1:7" ht="11.25" customHeight="1" thickBot="1">
      <c r="A151" s="5"/>
      <c r="B151" s="5"/>
      <c r="C151" s="5"/>
      <c r="D151" s="325"/>
      <c r="E151" s="325"/>
      <c r="F151" s="325"/>
      <c r="G151" s="7"/>
    </row>
    <row r="152" spans="1:7" ht="27.75" customHeight="1" thickBot="1">
      <c r="A152" s="41" t="s">
        <v>65</v>
      </c>
      <c r="B152" s="42" t="s">
        <v>66</v>
      </c>
      <c r="C152" s="203" t="s">
        <v>257</v>
      </c>
      <c r="D152" s="43" t="s">
        <v>235</v>
      </c>
      <c r="E152" s="43" t="s">
        <v>67</v>
      </c>
      <c r="F152" s="44" t="s">
        <v>68</v>
      </c>
      <c r="G152" s="7"/>
    </row>
    <row r="153" spans="1:7">
      <c r="A153" s="236" t="s">
        <v>69</v>
      </c>
      <c r="B153" s="342" t="s">
        <v>10</v>
      </c>
      <c r="C153" s="256">
        <v>6</v>
      </c>
      <c r="D153" s="244">
        <v>110</v>
      </c>
      <c r="E153" s="343">
        <f>IFERROR(D153/C153,0)</f>
        <v>18.333333333333332</v>
      </c>
      <c r="F153" s="325"/>
      <c r="G153" s="7"/>
    </row>
    <row r="154" spans="1:7" ht="13.15" customHeight="1">
      <c r="A154" s="258" t="s">
        <v>30</v>
      </c>
      <c r="B154" s="275" t="s">
        <v>10</v>
      </c>
      <c r="C154" s="256">
        <v>4</v>
      </c>
      <c r="D154" s="255">
        <v>30</v>
      </c>
      <c r="E154" s="343">
        <f t="shared" ref="E154:E162" si="1">IFERROR(D154/C154,0)</f>
        <v>7.5</v>
      </c>
      <c r="F154" s="325"/>
      <c r="G154" s="7"/>
    </row>
    <row r="155" spans="1:7">
      <c r="A155" s="258" t="s">
        <v>31</v>
      </c>
      <c r="B155" s="275" t="s">
        <v>10</v>
      </c>
      <c r="C155" s="256">
        <v>2</v>
      </c>
      <c r="D155" s="255">
        <v>28</v>
      </c>
      <c r="E155" s="343">
        <f t="shared" si="1"/>
        <v>14</v>
      </c>
      <c r="F155" s="325"/>
      <c r="G155" s="7"/>
    </row>
    <row r="156" spans="1:7" ht="13.15" customHeight="1">
      <c r="A156" s="258" t="s">
        <v>32</v>
      </c>
      <c r="B156" s="275" t="s">
        <v>10</v>
      </c>
      <c r="C156" s="256">
        <v>4</v>
      </c>
      <c r="D156" s="255">
        <v>18</v>
      </c>
      <c r="E156" s="343">
        <f t="shared" si="1"/>
        <v>4.5</v>
      </c>
      <c r="F156" s="325"/>
      <c r="G156" s="7"/>
    </row>
    <row r="157" spans="1:7" ht="13.9" customHeight="1">
      <c r="A157" s="258" t="s">
        <v>71</v>
      </c>
      <c r="B157" s="275" t="s">
        <v>50</v>
      </c>
      <c r="C157" s="256">
        <v>4</v>
      </c>
      <c r="D157" s="255">
        <v>50</v>
      </c>
      <c r="E157" s="343">
        <f t="shared" si="1"/>
        <v>12.5</v>
      </c>
      <c r="F157" s="325"/>
      <c r="G157" s="7"/>
    </row>
    <row r="158" spans="1:7" ht="13.15" customHeight="1">
      <c r="A158" s="258" t="s">
        <v>96</v>
      </c>
      <c r="B158" s="275" t="s">
        <v>50</v>
      </c>
      <c r="C158" s="256">
        <v>2</v>
      </c>
      <c r="D158" s="255">
        <v>10</v>
      </c>
      <c r="E158" s="343">
        <f t="shared" si="1"/>
        <v>5</v>
      </c>
      <c r="F158" s="325"/>
    </row>
    <row r="159" spans="1:7">
      <c r="A159" s="258" t="s">
        <v>70</v>
      </c>
      <c r="B159" s="275" t="s">
        <v>10</v>
      </c>
      <c r="C159" s="256">
        <v>6</v>
      </c>
      <c r="D159" s="255">
        <v>65</v>
      </c>
      <c r="E159" s="343">
        <f t="shared" si="1"/>
        <v>10.833333333333334</v>
      </c>
      <c r="F159" s="325"/>
    </row>
    <row r="160" spans="1:7" s="1" customFormat="1">
      <c r="A160" s="271" t="s">
        <v>11</v>
      </c>
      <c r="B160" s="362" t="s">
        <v>10</v>
      </c>
      <c r="C160" s="256">
        <v>4</v>
      </c>
      <c r="D160" s="255">
        <v>20</v>
      </c>
      <c r="E160" s="343">
        <f t="shared" si="1"/>
        <v>5</v>
      </c>
      <c r="F160" s="363"/>
      <c r="G160" s="23"/>
    </row>
    <row r="161" spans="1:7">
      <c r="A161" s="258" t="s">
        <v>33</v>
      </c>
      <c r="B161" s="275" t="s">
        <v>50</v>
      </c>
      <c r="C161" s="256">
        <v>1</v>
      </c>
      <c r="D161" s="255">
        <v>18</v>
      </c>
      <c r="E161" s="343">
        <f t="shared" si="1"/>
        <v>18</v>
      </c>
      <c r="F161" s="325"/>
    </row>
    <row r="162" spans="1:7" ht="13.15" customHeight="1">
      <c r="A162" s="258" t="s">
        <v>64</v>
      </c>
      <c r="B162" s="275" t="s">
        <v>51</v>
      </c>
      <c r="C162" s="256">
        <v>2</v>
      </c>
      <c r="D162" s="255">
        <v>15</v>
      </c>
      <c r="E162" s="343">
        <f t="shared" si="1"/>
        <v>7.5</v>
      </c>
      <c r="F162" s="325"/>
    </row>
    <row r="163" spans="1:7">
      <c r="A163" s="258" t="s">
        <v>196</v>
      </c>
      <c r="B163" s="275" t="s">
        <v>122</v>
      </c>
      <c r="C163" s="257">
        <v>1</v>
      </c>
      <c r="D163" s="255">
        <v>50</v>
      </c>
      <c r="E163" s="345">
        <f t="shared" ref="E163:E164" si="2">C163*D163</f>
        <v>50</v>
      </c>
      <c r="F163" s="325"/>
    </row>
    <row r="164" spans="1:7" ht="13.5" thickBot="1">
      <c r="A164" s="258" t="s">
        <v>5</v>
      </c>
      <c r="B164" s="275" t="s">
        <v>6</v>
      </c>
      <c r="C164" s="364">
        <f>E42+E43</f>
        <v>2</v>
      </c>
      <c r="D164" s="345">
        <f>+SUM(E153:E163)</f>
        <v>153.16666666666666</v>
      </c>
      <c r="E164" s="345">
        <f t="shared" si="2"/>
        <v>306.33333333333331</v>
      </c>
      <c r="F164" s="325"/>
    </row>
    <row r="165" spans="1:7" ht="13.5" thickBot="1">
      <c r="A165" s="5"/>
      <c r="B165" s="5"/>
      <c r="C165" s="5"/>
      <c r="D165" s="349" t="s">
        <v>193</v>
      </c>
      <c r="E165" s="350">
        <f>$B$52</f>
        <v>0.54545454545454541</v>
      </c>
      <c r="F165" s="74">
        <f>E164*E165</f>
        <v>167.09090909090907</v>
      </c>
    </row>
    <row r="166" spans="1:7" ht="11.25" customHeight="1">
      <c r="A166" s="5"/>
      <c r="B166" s="5"/>
      <c r="C166" s="5"/>
      <c r="D166" s="325"/>
      <c r="E166" s="325"/>
      <c r="F166" s="325"/>
    </row>
    <row r="167" spans="1:7" ht="13.9" customHeight="1">
      <c r="A167" s="5" t="s">
        <v>197</v>
      </c>
      <c r="B167" s="5"/>
      <c r="C167" s="5"/>
      <c r="D167" s="325"/>
      <c r="E167" s="325"/>
      <c r="F167" s="325"/>
    </row>
    <row r="168" spans="1:7" ht="11.25" customHeight="1" thickBot="1">
      <c r="A168" s="5"/>
      <c r="B168" s="5"/>
      <c r="C168" s="5"/>
      <c r="D168" s="325"/>
      <c r="E168" s="325"/>
      <c r="F168" s="325"/>
    </row>
    <row r="169" spans="1:7" ht="24.75" thickBot="1">
      <c r="A169" s="41" t="s">
        <v>65</v>
      </c>
      <c r="B169" s="42" t="s">
        <v>66</v>
      </c>
      <c r="C169" s="203" t="s">
        <v>257</v>
      </c>
      <c r="D169" s="43" t="s">
        <v>235</v>
      </c>
      <c r="E169" s="43" t="s">
        <v>67</v>
      </c>
      <c r="F169" s="44" t="s">
        <v>68</v>
      </c>
    </row>
    <row r="170" spans="1:7">
      <c r="A170" s="236" t="s">
        <v>69</v>
      </c>
      <c r="B170" s="342" t="s">
        <v>10</v>
      </c>
      <c r="C170" s="256">
        <f>C153</f>
        <v>6</v>
      </c>
      <c r="D170" s="343">
        <f>+D153</f>
        <v>110</v>
      </c>
      <c r="E170" s="343">
        <f>IFERROR(D170/C170,0)</f>
        <v>18.333333333333332</v>
      </c>
      <c r="F170" s="325"/>
    </row>
    <row r="171" spans="1:7">
      <c r="A171" s="258" t="s">
        <v>30</v>
      </c>
      <c r="B171" s="275" t="s">
        <v>10</v>
      </c>
      <c r="C171" s="256">
        <f>C154</f>
        <v>4</v>
      </c>
      <c r="D171" s="345">
        <f>+D154</f>
        <v>30</v>
      </c>
      <c r="E171" s="343">
        <f t="shared" ref="E171:E175" si="3">IFERROR(D171/C171,0)</f>
        <v>7.5</v>
      </c>
      <c r="F171" s="325"/>
    </row>
    <row r="172" spans="1:7">
      <c r="A172" s="258" t="s">
        <v>31</v>
      </c>
      <c r="B172" s="275" t="s">
        <v>10</v>
      </c>
      <c r="C172" s="256">
        <f>C155</f>
        <v>2</v>
      </c>
      <c r="D172" s="345">
        <f>+D155</f>
        <v>28</v>
      </c>
      <c r="E172" s="343">
        <f t="shared" si="3"/>
        <v>14</v>
      </c>
      <c r="F172" s="325"/>
    </row>
    <row r="173" spans="1:7">
      <c r="A173" s="258" t="s">
        <v>71</v>
      </c>
      <c r="B173" s="275" t="s">
        <v>50</v>
      </c>
      <c r="C173" s="256">
        <f>C157</f>
        <v>4</v>
      </c>
      <c r="D173" s="345">
        <f>+D157</f>
        <v>50</v>
      </c>
      <c r="E173" s="343">
        <f t="shared" si="3"/>
        <v>12.5</v>
      </c>
      <c r="F173" s="325"/>
    </row>
    <row r="174" spans="1:7">
      <c r="A174" s="258" t="s">
        <v>70</v>
      </c>
      <c r="B174" s="275" t="s">
        <v>10</v>
      </c>
      <c r="C174" s="256">
        <f>C159</f>
        <v>6</v>
      </c>
      <c r="D174" s="345">
        <f>+D159</f>
        <v>65</v>
      </c>
      <c r="E174" s="343">
        <f t="shared" si="3"/>
        <v>10.833333333333334</v>
      </c>
      <c r="F174" s="325"/>
      <c r="G174" s="7"/>
    </row>
    <row r="175" spans="1:7">
      <c r="A175" s="258" t="s">
        <v>64</v>
      </c>
      <c r="B175" s="275" t="s">
        <v>51</v>
      </c>
      <c r="C175" s="256">
        <f>C162</f>
        <v>2</v>
      </c>
      <c r="D175" s="345">
        <f>+D162</f>
        <v>15</v>
      </c>
      <c r="E175" s="343">
        <f t="shared" si="3"/>
        <v>7.5</v>
      </c>
      <c r="F175" s="325"/>
      <c r="G175" s="7"/>
    </row>
    <row r="176" spans="1:7">
      <c r="A176" s="258" t="s">
        <v>196</v>
      </c>
      <c r="B176" s="275" t="s">
        <v>122</v>
      </c>
      <c r="C176" s="365">
        <v>1</v>
      </c>
      <c r="D176" s="244">
        <f>D163</f>
        <v>50</v>
      </c>
      <c r="E176" s="345">
        <f t="shared" ref="E176:E177" si="4">C176*D176</f>
        <v>50</v>
      </c>
      <c r="F176" s="325"/>
      <c r="G176" s="7"/>
    </row>
    <row r="177" spans="1:10" ht="13.5" thickBot="1">
      <c r="A177" s="258" t="s">
        <v>5</v>
      </c>
      <c r="B177" s="275" t="s">
        <v>6</v>
      </c>
      <c r="C177" s="364">
        <f>E44</f>
        <v>1</v>
      </c>
      <c r="D177" s="345">
        <f>+SUM(E170:E176)</f>
        <v>120.66666666666666</v>
      </c>
      <c r="E177" s="345">
        <f t="shared" si="4"/>
        <v>120.66666666666666</v>
      </c>
      <c r="F177" s="325"/>
      <c r="G177" s="7"/>
    </row>
    <row r="178" spans="1:10" ht="13.5" thickBot="1">
      <c r="A178" s="5"/>
      <c r="B178" s="5"/>
      <c r="C178" s="5"/>
      <c r="D178" s="349" t="s">
        <v>193</v>
      </c>
      <c r="E178" s="350">
        <f>E101</f>
        <v>0.6</v>
      </c>
      <c r="F178" s="74">
        <f>E177*E178</f>
        <v>72.399999999999991</v>
      </c>
      <c r="G178" s="7"/>
    </row>
    <row r="179" spans="1:10" ht="11.25" customHeight="1" thickBot="1">
      <c r="A179" s="5"/>
      <c r="B179" s="5"/>
      <c r="C179" s="5"/>
      <c r="D179" s="325"/>
      <c r="E179" s="325"/>
      <c r="F179" s="325"/>
      <c r="G179" s="7"/>
    </row>
    <row r="180" spans="1:10" ht="13.5" thickBot="1">
      <c r="A180" s="14" t="s">
        <v>198</v>
      </c>
      <c r="B180" s="366"/>
      <c r="C180" s="366"/>
      <c r="D180" s="367"/>
      <c r="E180" s="368"/>
      <c r="F180" s="11">
        <f>+F165+F178</f>
        <v>239.49090909090904</v>
      </c>
      <c r="G180" s="7"/>
    </row>
    <row r="181" spans="1:10" ht="11.25" customHeight="1">
      <c r="A181" s="5"/>
      <c r="B181" s="5"/>
      <c r="C181" s="5"/>
      <c r="D181" s="325"/>
      <c r="E181" s="325"/>
      <c r="F181" s="325"/>
      <c r="G181" s="7"/>
    </row>
    <row r="182" spans="1:10">
      <c r="A182" s="9" t="s">
        <v>56</v>
      </c>
      <c r="B182" s="5"/>
      <c r="C182" s="5"/>
      <c r="D182" s="325"/>
      <c r="E182" s="325"/>
      <c r="F182" s="325"/>
      <c r="G182" s="7"/>
    </row>
    <row r="183" spans="1:10" ht="11.25" customHeight="1">
      <c r="A183" s="5"/>
      <c r="B183" s="61"/>
      <c r="C183" s="5"/>
      <c r="D183" s="325"/>
      <c r="E183" s="325"/>
      <c r="F183" s="325"/>
      <c r="G183" s="7"/>
    </row>
    <row r="184" spans="1:10">
      <c r="A184" s="5" t="s">
        <v>342</v>
      </c>
      <c r="B184" s="5"/>
      <c r="C184" s="5"/>
      <c r="D184" s="325"/>
      <c r="E184" s="325"/>
      <c r="F184" s="325"/>
      <c r="G184" s="7"/>
    </row>
    <row r="185" spans="1:10" ht="11.25" customHeight="1">
      <c r="A185" s="5"/>
      <c r="B185" s="5"/>
      <c r="C185" s="5"/>
      <c r="D185" s="325"/>
      <c r="E185" s="325"/>
      <c r="F185" s="325"/>
      <c r="G185" s="7"/>
    </row>
    <row r="186" spans="1:10" ht="13.5" thickBot="1">
      <c r="A186" s="61" t="s">
        <v>48</v>
      </c>
      <c r="B186" s="5"/>
      <c r="C186" s="5"/>
      <c r="D186" s="325"/>
      <c r="E186" s="325"/>
      <c r="F186" s="325"/>
      <c r="G186" s="7"/>
    </row>
    <row r="187" spans="1:10" ht="13.5" thickBot="1">
      <c r="A187" s="41" t="s">
        <v>65</v>
      </c>
      <c r="B187" s="42" t="s">
        <v>66</v>
      </c>
      <c r="C187" s="42" t="s">
        <v>42</v>
      </c>
      <c r="D187" s="43" t="s">
        <v>235</v>
      </c>
      <c r="E187" s="43" t="s">
        <v>67</v>
      </c>
      <c r="F187" s="44" t="s">
        <v>68</v>
      </c>
      <c r="G187" s="7"/>
    </row>
    <row r="188" spans="1:10">
      <c r="A188" s="236" t="s">
        <v>108</v>
      </c>
      <c r="B188" s="342" t="s">
        <v>10</v>
      </c>
      <c r="C188" s="369">
        <v>1</v>
      </c>
      <c r="D188" s="244">
        <v>223640</v>
      </c>
      <c r="E188" s="343">
        <f>C188*D188</f>
        <v>223640</v>
      </c>
      <c r="F188" s="325"/>
      <c r="G188" s="7"/>
    </row>
    <row r="189" spans="1:10">
      <c r="A189" s="258" t="s">
        <v>105</v>
      </c>
      <c r="B189" s="275" t="s">
        <v>106</v>
      </c>
      <c r="C189" s="348">
        <v>15</v>
      </c>
      <c r="D189" s="346"/>
      <c r="E189" s="345"/>
      <c r="F189" s="325"/>
      <c r="G189" s="7"/>
    </row>
    <row r="190" spans="1:10">
      <c r="A190" s="258" t="s">
        <v>211</v>
      </c>
      <c r="B190" s="275" t="s">
        <v>106</v>
      </c>
      <c r="C190" s="348">
        <v>5</v>
      </c>
      <c r="D190" s="345"/>
      <c r="E190" s="345"/>
      <c r="F190" s="370"/>
      <c r="I190" s="57"/>
      <c r="J190" s="57"/>
    </row>
    <row r="191" spans="1:10">
      <c r="A191" s="258" t="s">
        <v>107</v>
      </c>
      <c r="B191" s="275" t="s">
        <v>2</v>
      </c>
      <c r="C191" s="347">
        <f>IFERROR(VLOOKUP(C189,'[1]6. Depreciação'!A3:B17,2,FALSE),0)</f>
        <v>70.73</v>
      </c>
      <c r="D191" s="345">
        <f>E188</f>
        <v>223640</v>
      </c>
      <c r="E191" s="345">
        <f>C191*D191/100</f>
        <v>158180.57200000001</v>
      </c>
      <c r="F191" s="325"/>
    </row>
    <row r="192" spans="1:10" ht="13.5" thickBot="1">
      <c r="A192" s="208" t="s">
        <v>52</v>
      </c>
      <c r="B192" s="209" t="s">
        <v>8</v>
      </c>
      <c r="C192" s="209">
        <f>C189*12</f>
        <v>180</v>
      </c>
      <c r="D192" s="210">
        <f>IF(C190&lt;=C189,E191,0)</f>
        <v>158180.57200000001</v>
      </c>
      <c r="E192" s="210">
        <f>IFERROR(D192/C192,0)</f>
        <v>878.78095555555569</v>
      </c>
      <c r="F192" s="325"/>
    </row>
    <row r="193" spans="1:10" ht="13.5" thickTop="1">
      <c r="A193" s="236" t="s">
        <v>343</v>
      </c>
      <c r="B193" s="342" t="s">
        <v>10</v>
      </c>
      <c r="C193" s="342">
        <f>C188</f>
        <v>1</v>
      </c>
      <c r="D193" s="244">
        <v>70000</v>
      </c>
      <c r="E193" s="343">
        <f>C193*D193</f>
        <v>70000</v>
      </c>
      <c r="F193" s="325"/>
      <c r="G193" s="7"/>
    </row>
    <row r="194" spans="1:10">
      <c r="A194" s="258" t="s">
        <v>105</v>
      </c>
      <c r="B194" s="275" t="s">
        <v>106</v>
      </c>
      <c r="C194" s="348">
        <v>15</v>
      </c>
      <c r="D194" s="345"/>
      <c r="E194" s="345"/>
      <c r="F194" s="325"/>
    </row>
    <row r="195" spans="1:10">
      <c r="A195" s="258" t="s">
        <v>344</v>
      </c>
      <c r="B195" s="275" t="s">
        <v>106</v>
      </c>
      <c r="C195" s="348">
        <v>5</v>
      </c>
      <c r="D195" s="345"/>
      <c r="E195" s="345"/>
      <c r="F195" s="370"/>
      <c r="I195" s="57"/>
      <c r="J195" s="57"/>
    </row>
    <row r="196" spans="1:10">
      <c r="A196" s="258" t="s">
        <v>107</v>
      </c>
      <c r="B196" s="275" t="s">
        <v>2</v>
      </c>
      <c r="C196" s="371">
        <f>IFERROR(VLOOKUP(C194,'[1]6. Depreciação'!A3:B17,2,FALSE),0)</f>
        <v>70.73</v>
      </c>
      <c r="D196" s="345">
        <f>E193</f>
        <v>70000</v>
      </c>
      <c r="E196" s="345">
        <f>C196*D196/100</f>
        <v>49511</v>
      </c>
      <c r="F196" s="325"/>
    </row>
    <row r="197" spans="1:10">
      <c r="A197" s="58" t="s">
        <v>345</v>
      </c>
      <c r="B197" s="59" t="s">
        <v>8</v>
      </c>
      <c r="C197" s="59">
        <f>C194*12</f>
        <v>180</v>
      </c>
      <c r="D197" s="60">
        <f>IF(C195&lt;=C194,E196,0)</f>
        <v>49511</v>
      </c>
      <c r="E197" s="60">
        <f>IFERROR(D197/C197,0)</f>
        <v>275.06111111111113</v>
      </c>
      <c r="F197" s="325"/>
    </row>
    <row r="198" spans="1:10">
      <c r="A198" s="69" t="s">
        <v>260</v>
      </c>
      <c r="B198" s="70"/>
      <c r="C198" s="70"/>
      <c r="D198" s="71"/>
      <c r="E198" s="72">
        <f>E192+E197</f>
        <v>1153.8420666666668</v>
      </c>
      <c r="F198" s="325"/>
    </row>
    <row r="199" spans="1:10" ht="13.5" thickBot="1">
      <c r="A199" s="58" t="s">
        <v>261</v>
      </c>
      <c r="B199" s="59" t="s">
        <v>10</v>
      </c>
      <c r="C199" s="348">
        <v>1.1000000000000001</v>
      </c>
      <c r="D199" s="60">
        <f>E198</f>
        <v>1153.8420666666668</v>
      </c>
      <c r="E199" s="72">
        <f>C199*D199</f>
        <v>1269.2262733333337</v>
      </c>
      <c r="F199" s="325"/>
    </row>
    <row r="200" spans="1:10" ht="13.5" thickBot="1">
      <c r="A200" s="206"/>
      <c r="B200" s="206"/>
      <c r="C200" s="206"/>
      <c r="D200" s="349" t="s">
        <v>193</v>
      </c>
      <c r="E200" s="350">
        <v>0.28000000000000003</v>
      </c>
      <c r="F200" s="11">
        <f>E199*E200</f>
        <v>355.38335653333348</v>
      </c>
    </row>
    <row r="201" spans="1:10" ht="11.25" customHeight="1">
      <c r="A201" s="5"/>
      <c r="B201" s="5"/>
      <c r="C201" s="5"/>
      <c r="D201" s="325"/>
      <c r="E201" s="325"/>
      <c r="F201" s="325"/>
    </row>
    <row r="202" spans="1:10" ht="13.5" thickBot="1">
      <c r="A202" s="61" t="s">
        <v>112</v>
      </c>
      <c r="B202" s="5"/>
      <c r="C202" s="5"/>
      <c r="D202" s="325"/>
      <c r="E202" s="325"/>
      <c r="F202" s="325"/>
    </row>
    <row r="203" spans="1:10" ht="13.5" thickBot="1">
      <c r="A203" s="63" t="s">
        <v>65</v>
      </c>
      <c r="B203" s="64" t="s">
        <v>66</v>
      </c>
      <c r="C203" s="64" t="s">
        <v>42</v>
      </c>
      <c r="D203" s="43" t="s">
        <v>235</v>
      </c>
      <c r="E203" s="65" t="s">
        <v>67</v>
      </c>
      <c r="F203" s="44" t="s">
        <v>68</v>
      </c>
      <c r="I203" s="57"/>
      <c r="J203" s="57"/>
    </row>
    <row r="204" spans="1:10">
      <c r="A204" s="258" t="s">
        <v>111</v>
      </c>
      <c r="B204" s="275" t="s">
        <v>10</v>
      </c>
      <c r="C204" s="369">
        <v>1</v>
      </c>
      <c r="D204" s="345">
        <f>D188</f>
        <v>223640</v>
      </c>
      <c r="E204" s="345">
        <f>C204*D204</f>
        <v>223640</v>
      </c>
      <c r="F204" s="370"/>
      <c r="I204" s="57"/>
      <c r="J204" s="57"/>
    </row>
    <row r="205" spans="1:10">
      <c r="A205" s="258" t="s">
        <v>214</v>
      </c>
      <c r="B205" s="275" t="s">
        <v>2</v>
      </c>
      <c r="C205" s="348">
        <v>4.5</v>
      </c>
      <c r="D205" s="345"/>
      <c r="E205" s="345"/>
      <c r="F205" s="370"/>
      <c r="I205" s="57"/>
      <c r="J205" s="57"/>
    </row>
    <row r="206" spans="1:10">
      <c r="A206" s="258" t="s">
        <v>212</v>
      </c>
      <c r="B206" s="275" t="s">
        <v>35</v>
      </c>
      <c r="C206" s="372">
        <f>IFERROR(IF(C190&lt;=C189,E188-(C191/(100*C189)*C190)*E188,E188-E191),0)</f>
        <v>170913.14266666665</v>
      </c>
      <c r="D206" s="345"/>
      <c r="E206" s="345"/>
      <c r="F206" s="370"/>
      <c r="I206" s="57"/>
      <c r="J206" s="57"/>
    </row>
    <row r="207" spans="1:10">
      <c r="A207" s="258" t="s">
        <v>114</v>
      </c>
      <c r="B207" s="275" t="s">
        <v>35</v>
      </c>
      <c r="C207" s="346">
        <f>IFERROR(IF(C190&gt;=C189,C206,((((C206)-(E188-E191))*(((C189-C190)+1)/(2*(C189-C190))))+(E188-E191))),0)</f>
        <v>123458.97106666665</v>
      </c>
      <c r="D207" s="345"/>
      <c r="E207" s="345"/>
      <c r="F207" s="370"/>
      <c r="I207" s="57"/>
      <c r="J207" s="57"/>
    </row>
    <row r="208" spans="1:10" ht="13.5" thickBot="1">
      <c r="A208" s="208" t="s">
        <v>115</v>
      </c>
      <c r="B208" s="209" t="s">
        <v>35</v>
      </c>
      <c r="C208" s="209"/>
      <c r="D208" s="211">
        <f>C205*C207/12/100</f>
        <v>462.97114149999999</v>
      </c>
      <c r="E208" s="210">
        <f>D208</f>
        <v>462.97114149999999</v>
      </c>
      <c r="F208" s="370"/>
      <c r="I208" s="57"/>
      <c r="J208" s="57"/>
    </row>
    <row r="209" spans="1:10" ht="13.5" thickTop="1">
      <c r="A209" s="236" t="s">
        <v>338</v>
      </c>
      <c r="B209" s="342" t="s">
        <v>10</v>
      </c>
      <c r="C209" s="342">
        <f>C193</f>
        <v>1</v>
      </c>
      <c r="D209" s="343">
        <f>D193</f>
        <v>70000</v>
      </c>
      <c r="E209" s="343">
        <f>C209*D209</f>
        <v>70000</v>
      </c>
      <c r="F209" s="370"/>
      <c r="I209" s="57"/>
      <c r="J209" s="57"/>
    </row>
    <row r="210" spans="1:10">
      <c r="A210" s="258" t="s">
        <v>214</v>
      </c>
      <c r="B210" s="275" t="s">
        <v>2</v>
      </c>
      <c r="C210" s="373">
        <f>C205</f>
        <v>4.5</v>
      </c>
      <c r="D210" s="345"/>
      <c r="E210" s="345"/>
      <c r="F210" s="370"/>
      <c r="I210" s="57"/>
      <c r="J210" s="57"/>
    </row>
    <row r="211" spans="1:10">
      <c r="A211" s="258" t="s">
        <v>213</v>
      </c>
      <c r="B211" s="275" t="s">
        <v>35</v>
      </c>
      <c r="C211" s="372">
        <f>IFERROR(IF(C195&lt;=C194,E193-(C196/(100*C194)*C195)*E193,E193-E196),0)</f>
        <v>53496.333333333328</v>
      </c>
      <c r="D211" s="345"/>
      <c r="E211" s="345"/>
      <c r="F211" s="370"/>
      <c r="I211" s="57"/>
      <c r="J211" s="57"/>
    </row>
    <row r="212" spans="1:10">
      <c r="A212" s="258" t="s">
        <v>339</v>
      </c>
      <c r="B212" s="275" t="s">
        <v>35</v>
      </c>
      <c r="C212" s="346">
        <f>IFERROR(IF(C195&gt;=C194,C211,((((C211)-(E193-E196))*(((C194-C195)+1)/(2*(C194-C195))))+(E193-E196))),0)</f>
        <v>38643.033333333333</v>
      </c>
      <c r="D212" s="345"/>
      <c r="E212" s="345"/>
      <c r="F212" s="370"/>
      <c r="I212" s="57"/>
      <c r="J212" s="57"/>
    </row>
    <row r="213" spans="1:10">
      <c r="A213" s="58" t="s">
        <v>340</v>
      </c>
      <c r="B213" s="59" t="s">
        <v>35</v>
      </c>
      <c r="C213" s="59"/>
      <c r="D213" s="67">
        <f>C210*C212/12/100</f>
        <v>144.91137499999999</v>
      </c>
      <c r="E213" s="60">
        <f>D213</f>
        <v>144.91137499999999</v>
      </c>
      <c r="F213" s="370"/>
      <c r="I213" s="57"/>
      <c r="J213" s="57"/>
    </row>
    <row r="214" spans="1:10">
      <c r="A214" s="69" t="s">
        <v>260</v>
      </c>
      <c r="B214" s="70"/>
      <c r="C214" s="70"/>
      <c r="D214" s="71"/>
      <c r="E214" s="72">
        <f>E208+E213</f>
        <v>607.88251649999995</v>
      </c>
      <c r="F214" s="370"/>
      <c r="I214" s="57"/>
      <c r="J214" s="57"/>
    </row>
    <row r="215" spans="1:10" ht="13.5" thickBot="1">
      <c r="A215" s="58" t="s">
        <v>261</v>
      </c>
      <c r="B215" s="59" t="s">
        <v>10</v>
      </c>
      <c r="C215" s="373">
        <f>C199</f>
        <v>1.1000000000000001</v>
      </c>
      <c r="D215" s="60">
        <f>E214</f>
        <v>607.88251649999995</v>
      </c>
      <c r="E215" s="72">
        <f>C215*D215</f>
        <v>668.67076814999996</v>
      </c>
      <c r="F215" s="370"/>
      <c r="I215" s="57"/>
      <c r="J215" s="57"/>
    </row>
    <row r="216" spans="1:10" ht="13.5" thickBot="1">
      <c r="A216" s="5"/>
      <c r="B216" s="5"/>
      <c r="C216" s="374"/>
      <c r="D216" s="349" t="s">
        <v>193</v>
      </c>
      <c r="E216" s="350">
        <f>E200</f>
        <v>0.28000000000000003</v>
      </c>
      <c r="F216" s="11">
        <f>E215*E216</f>
        <v>187.22781508200001</v>
      </c>
      <c r="I216" s="57"/>
      <c r="J216" s="57"/>
    </row>
    <row r="217" spans="1:10" ht="11.25" customHeight="1">
      <c r="A217" s="5"/>
      <c r="B217" s="5"/>
      <c r="C217" s="5"/>
      <c r="D217" s="325"/>
      <c r="E217" s="325"/>
      <c r="F217" s="325"/>
      <c r="I217" s="57"/>
      <c r="J217" s="57"/>
    </row>
    <row r="218" spans="1:10" ht="13.5" thickBot="1">
      <c r="A218" s="5" t="s">
        <v>53</v>
      </c>
      <c r="B218" s="5"/>
      <c r="C218" s="5"/>
      <c r="D218" s="325"/>
      <c r="E218" s="325"/>
      <c r="F218" s="325"/>
      <c r="I218" s="57"/>
      <c r="J218" s="57"/>
    </row>
    <row r="219" spans="1:10" ht="13.5" thickBot="1">
      <c r="A219" s="41" t="s">
        <v>65</v>
      </c>
      <c r="B219" s="42" t="s">
        <v>66</v>
      </c>
      <c r="C219" s="42" t="s">
        <v>42</v>
      </c>
      <c r="D219" s="43" t="s">
        <v>235</v>
      </c>
      <c r="E219" s="43" t="s">
        <v>67</v>
      </c>
      <c r="F219" s="44" t="s">
        <v>68</v>
      </c>
      <c r="I219" s="57"/>
      <c r="J219" s="57"/>
    </row>
    <row r="220" spans="1:10">
      <c r="A220" s="236" t="s">
        <v>12</v>
      </c>
      <c r="B220" s="342" t="s">
        <v>10</v>
      </c>
      <c r="C220" s="343">
        <f>C199</f>
        <v>1.1000000000000001</v>
      </c>
      <c r="D220" s="343">
        <f>0.01*C206</f>
        <v>1709.1314266666666</v>
      </c>
      <c r="E220" s="343">
        <f>C220*D220</f>
        <v>1880.0445693333334</v>
      </c>
      <c r="F220" s="325"/>
      <c r="I220" s="57"/>
      <c r="J220" s="57"/>
    </row>
    <row r="221" spans="1:10">
      <c r="A221" s="258" t="s">
        <v>192</v>
      </c>
      <c r="B221" s="275" t="s">
        <v>10</v>
      </c>
      <c r="C221" s="343">
        <f>C199</f>
        <v>1.1000000000000001</v>
      </c>
      <c r="D221" s="375">
        <v>150</v>
      </c>
      <c r="E221" s="345">
        <f>C221*D221</f>
        <v>165</v>
      </c>
      <c r="F221" s="325"/>
      <c r="I221" s="57"/>
      <c r="J221" s="57"/>
    </row>
    <row r="222" spans="1:10">
      <c r="A222" s="258" t="s">
        <v>13</v>
      </c>
      <c r="B222" s="275" t="s">
        <v>10</v>
      </c>
      <c r="C222" s="343">
        <f>C199</f>
        <v>1.1000000000000001</v>
      </c>
      <c r="D222" s="375">
        <v>2510</v>
      </c>
      <c r="E222" s="345">
        <f>C222*D222</f>
        <v>2761</v>
      </c>
      <c r="F222" s="18"/>
      <c r="I222" s="57"/>
      <c r="J222" s="57"/>
    </row>
    <row r="223" spans="1:10" ht="13.5" thickBot="1">
      <c r="A223" s="58" t="s">
        <v>14</v>
      </c>
      <c r="B223" s="59" t="s">
        <v>8</v>
      </c>
      <c r="C223" s="59">
        <v>12</v>
      </c>
      <c r="D223" s="60">
        <f>SUM(E220:E222)</f>
        <v>4806.0445693333331</v>
      </c>
      <c r="E223" s="60">
        <f>D223/C223</f>
        <v>400.50371411111109</v>
      </c>
      <c r="F223" s="325"/>
      <c r="I223" s="57"/>
      <c r="J223" s="57"/>
    </row>
    <row r="224" spans="1:10" ht="13.5" thickBot="1">
      <c r="A224" s="5"/>
      <c r="B224" s="5"/>
      <c r="C224" s="5"/>
      <c r="D224" s="349" t="s">
        <v>193</v>
      </c>
      <c r="E224" s="350">
        <v>0.54</v>
      </c>
      <c r="F224" s="74">
        <v>215.71</v>
      </c>
      <c r="I224" s="57"/>
      <c r="J224" s="57"/>
    </row>
    <row r="225" spans="1:10" ht="11.25" customHeight="1">
      <c r="A225" s="5"/>
      <c r="B225" s="5"/>
      <c r="C225" s="5"/>
      <c r="D225" s="325"/>
      <c r="E225" s="325"/>
      <c r="F225" s="325"/>
      <c r="I225" s="57"/>
      <c r="J225" s="57"/>
    </row>
    <row r="226" spans="1:10">
      <c r="A226" s="5" t="s">
        <v>54</v>
      </c>
      <c r="B226" s="376"/>
      <c r="C226" s="5"/>
      <c r="D226" s="325"/>
      <c r="E226" s="325"/>
      <c r="F226" s="325"/>
      <c r="I226" s="57"/>
      <c r="J226" s="57"/>
    </row>
    <row r="227" spans="1:10">
      <c r="A227" s="5"/>
      <c r="B227" s="376"/>
      <c r="C227" s="5"/>
      <c r="D227" s="325"/>
      <c r="E227" s="325"/>
      <c r="F227" s="325"/>
      <c r="I227" s="57"/>
      <c r="J227" s="57"/>
    </row>
    <row r="228" spans="1:10">
      <c r="A228" s="58" t="s">
        <v>117</v>
      </c>
      <c r="B228" s="377">
        <v>1220</v>
      </c>
      <c r="C228" s="5"/>
      <c r="D228" s="325"/>
      <c r="E228" s="325"/>
      <c r="F228" s="325"/>
      <c r="I228" s="57"/>
      <c r="J228" s="57"/>
    </row>
    <row r="229" spans="1:10" ht="13.5" thickBot="1">
      <c r="A229" s="5"/>
      <c r="B229" s="376"/>
      <c r="C229" s="5"/>
      <c r="D229" s="325"/>
      <c r="E229" s="325"/>
      <c r="F229" s="325"/>
      <c r="I229" s="57"/>
      <c r="J229" s="57"/>
    </row>
    <row r="230" spans="1:10" ht="13.5" thickBot="1">
      <c r="A230" s="41" t="s">
        <v>65</v>
      </c>
      <c r="B230" s="42" t="s">
        <v>66</v>
      </c>
      <c r="C230" s="42" t="s">
        <v>259</v>
      </c>
      <c r="D230" s="43" t="s">
        <v>235</v>
      </c>
      <c r="E230" s="43" t="s">
        <v>67</v>
      </c>
      <c r="F230" s="44" t="s">
        <v>68</v>
      </c>
      <c r="I230" s="57"/>
      <c r="J230" s="57"/>
    </row>
    <row r="231" spans="1:10">
      <c r="A231" s="236" t="s">
        <v>15</v>
      </c>
      <c r="B231" s="342" t="s">
        <v>16</v>
      </c>
      <c r="C231" s="378">
        <v>2.4</v>
      </c>
      <c r="D231" s="379">
        <v>3.49</v>
      </c>
      <c r="E231" s="343"/>
      <c r="F231" s="325"/>
      <c r="I231" s="57"/>
      <c r="J231" s="57"/>
    </row>
    <row r="232" spans="1:10">
      <c r="A232" s="258" t="s">
        <v>17</v>
      </c>
      <c r="B232" s="275" t="s">
        <v>18</v>
      </c>
      <c r="C232" s="356">
        <f>B228</f>
        <v>1220</v>
      </c>
      <c r="D232" s="380">
        <f>IFERROR(+D231/C231,"-")</f>
        <v>1.4541666666666668</v>
      </c>
      <c r="E232" s="345">
        <f>IFERROR(C232*D232,"-")</f>
        <v>1774.0833333333335</v>
      </c>
      <c r="F232" s="325"/>
      <c r="I232" s="57"/>
      <c r="J232" s="57"/>
    </row>
    <row r="233" spans="1:10">
      <c r="A233" s="258" t="s">
        <v>236</v>
      </c>
      <c r="B233" s="275" t="s">
        <v>19</v>
      </c>
      <c r="C233" s="381">
        <v>1.33</v>
      </c>
      <c r="D233" s="375">
        <v>12.4</v>
      </c>
      <c r="E233" s="345"/>
      <c r="F233" s="325"/>
      <c r="G233" s="66"/>
      <c r="H233" s="36"/>
      <c r="I233" s="57"/>
      <c r="J233" s="57"/>
    </row>
    <row r="234" spans="1:10">
      <c r="A234" s="258" t="s">
        <v>20</v>
      </c>
      <c r="B234" s="275" t="s">
        <v>18</v>
      </c>
      <c r="C234" s="356">
        <f>C232</f>
        <v>1220</v>
      </c>
      <c r="D234" s="382">
        <f>+C233*D233/1000</f>
        <v>1.6492E-2</v>
      </c>
      <c r="E234" s="345">
        <f>C234*D234</f>
        <v>20.120239999999999</v>
      </c>
      <c r="F234" s="325"/>
      <c r="G234" s="66"/>
      <c r="H234" s="36"/>
      <c r="I234" s="57"/>
      <c r="J234" s="57"/>
    </row>
    <row r="235" spans="1:10">
      <c r="A235" s="258" t="s">
        <v>237</v>
      </c>
      <c r="B235" s="275" t="s">
        <v>19</v>
      </c>
      <c r="C235" s="381">
        <v>0.18</v>
      </c>
      <c r="D235" s="375">
        <v>22</v>
      </c>
      <c r="E235" s="345"/>
      <c r="F235" s="325"/>
      <c r="G235" s="66"/>
      <c r="H235" s="36"/>
      <c r="I235" s="57"/>
      <c r="J235" s="57"/>
    </row>
    <row r="236" spans="1:10">
      <c r="A236" s="258" t="s">
        <v>21</v>
      </c>
      <c r="B236" s="275" t="s">
        <v>18</v>
      </c>
      <c r="C236" s="356">
        <f>C232</f>
        <v>1220</v>
      </c>
      <c r="D236" s="382">
        <f>+C235*D235/1000</f>
        <v>3.96E-3</v>
      </c>
      <c r="E236" s="345">
        <f>C236*D236</f>
        <v>4.8311999999999999</v>
      </c>
      <c r="F236" s="325"/>
      <c r="G236" s="66"/>
      <c r="H236" s="36"/>
      <c r="I236" s="57"/>
      <c r="J236" s="57"/>
    </row>
    <row r="237" spans="1:10">
      <c r="A237" s="258" t="s">
        <v>364</v>
      </c>
      <c r="B237" s="275" t="s">
        <v>19</v>
      </c>
      <c r="C237" s="381">
        <v>25</v>
      </c>
      <c r="D237" s="375">
        <v>1.8</v>
      </c>
      <c r="E237" s="345"/>
      <c r="F237" s="325"/>
      <c r="G237" s="66"/>
      <c r="H237" s="36"/>
      <c r="I237" s="57"/>
      <c r="J237" s="57"/>
    </row>
    <row r="238" spans="1:10">
      <c r="A238" s="258" t="s">
        <v>365</v>
      </c>
      <c r="B238" s="275" t="s">
        <v>18</v>
      </c>
      <c r="C238" s="356">
        <f>C232</f>
        <v>1220</v>
      </c>
      <c r="D238" s="382">
        <f>+C237*D237/1000</f>
        <v>4.4999999999999998E-2</v>
      </c>
      <c r="E238" s="345">
        <f>C238*D238</f>
        <v>54.9</v>
      </c>
      <c r="F238" s="325"/>
      <c r="G238" s="66"/>
      <c r="H238" s="36"/>
      <c r="I238" s="57"/>
      <c r="J238" s="57"/>
    </row>
    <row r="239" spans="1:10">
      <c r="A239" s="258" t="s">
        <v>238</v>
      </c>
      <c r="B239" s="275" t="s">
        <v>19</v>
      </c>
      <c r="C239" s="381">
        <v>1</v>
      </c>
      <c r="D239" s="375">
        <v>18</v>
      </c>
      <c r="E239" s="345"/>
      <c r="F239" s="325"/>
      <c r="G239" s="66"/>
      <c r="H239" s="36"/>
      <c r="I239" s="57"/>
      <c r="J239" s="57"/>
    </row>
    <row r="240" spans="1:10">
      <c r="A240" s="258" t="s">
        <v>22</v>
      </c>
      <c r="B240" s="275" t="s">
        <v>18</v>
      </c>
      <c r="C240" s="356">
        <f>C232</f>
        <v>1220</v>
      </c>
      <c r="D240" s="382">
        <f>+C239*D239/1000</f>
        <v>1.7999999999999999E-2</v>
      </c>
      <c r="E240" s="345">
        <f>C240*D240</f>
        <v>21.959999999999997</v>
      </c>
      <c r="F240" s="325"/>
      <c r="G240" s="66"/>
      <c r="H240" s="36"/>
      <c r="I240" s="57"/>
      <c r="J240" s="57"/>
    </row>
    <row r="241" spans="1:10">
      <c r="A241" s="258" t="s">
        <v>23</v>
      </c>
      <c r="B241" s="275" t="s">
        <v>24</v>
      </c>
      <c r="C241" s="381">
        <v>2</v>
      </c>
      <c r="D241" s="375">
        <v>8.4499999999999993</v>
      </c>
      <c r="E241" s="345"/>
      <c r="F241" s="325"/>
      <c r="G241" s="66"/>
      <c r="H241" s="36"/>
      <c r="I241" s="57"/>
      <c r="J241" s="57"/>
    </row>
    <row r="242" spans="1:10">
      <c r="A242" s="258" t="s">
        <v>25</v>
      </c>
      <c r="B242" s="275" t="s">
        <v>18</v>
      </c>
      <c r="C242" s="356">
        <f>C232</f>
        <v>1220</v>
      </c>
      <c r="D242" s="382">
        <f>+C241*D241/1000</f>
        <v>1.6899999999999998E-2</v>
      </c>
      <c r="E242" s="345">
        <f>C242*D242</f>
        <v>20.617999999999999</v>
      </c>
      <c r="F242" s="325"/>
      <c r="G242" s="66"/>
      <c r="H242" s="36"/>
      <c r="I242" s="57"/>
      <c r="J242" s="57"/>
    </row>
    <row r="243" spans="1:10" ht="13.5" thickBot="1">
      <c r="A243" s="58" t="s">
        <v>258</v>
      </c>
      <c r="B243" s="59" t="s">
        <v>118</v>
      </c>
      <c r="C243" s="204"/>
      <c r="D243" s="205">
        <f>IFERROR(D232+D234+D236+D240+D242,0)</f>
        <v>1.5095186666666667</v>
      </c>
      <c r="E243" s="345"/>
      <c r="F243" s="325"/>
      <c r="G243" s="66"/>
      <c r="H243" s="36"/>
      <c r="I243" s="57"/>
      <c r="J243" s="57"/>
    </row>
    <row r="244" spans="1:10" ht="13.5" thickBot="1">
      <c r="A244" s="5"/>
      <c r="B244" s="5"/>
      <c r="C244" s="5"/>
      <c r="D244" s="325"/>
      <c r="E244" s="325"/>
      <c r="F244" s="11">
        <f>SUM(E231:E242)</f>
        <v>1896.5127733333336</v>
      </c>
      <c r="I244" s="57"/>
      <c r="J244" s="57"/>
    </row>
    <row r="245" spans="1:10" ht="11.25" customHeight="1">
      <c r="A245" s="5"/>
      <c r="B245" s="5"/>
      <c r="C245" s="5"/>
      <c r="D245" s="325"/>
      <c r="E245" s="325"/>
      <c r="F245" s="325"/>
      <c r="I245" s="57"/>
      <c r="J245" s="57"/>
    </row>
    <row r="246" spans="1:10" ht="13.5" thickBot="1">
      <c r="A246" s="5" t="s">
        <v>55</v>
      </c>
      <c r="B246" s="5"/>
      <c r="C246" s="5"/>
      <c r="D246" s="325"/>
      <c r="E246" s="325"/>
      <c r="F246" s="325"/>
      <c r="I246" s="57"/>
      <c r="J246" s="57"/>
    </row>
    <row r="247" spans="1:10" ht="13.5" thickBot="1">
      <c r="A247" s="41" t="s">
        <v>65</v>
      </c>
      <c r="B247" s="42" t="s">
        <v>66</v>
      </c>
      <c r="C247" s="42" t="s">
        <v>42</v>
      </c>
      <c r="D247" s="43" t="s">
        <v>235</v>
      </c>
      <c r="E247" s="43" t="s">
        <v>67</v>
      </c>
      <c r="F247" s="44" t="s">
        <v>68</v>
      </c>
      <c r="I247" s="57"/>
      <c r="J247" s="57"/>
    </row>
    <row r="248" spans="1:10" ht="13.5" thickBot="1">
      <c r="A248" s="236" t="s">
        <v>116</v>
      </c>
      <c r="B248" s="342" t="s">
        <v>118</v>
      </c>
      <c r="C248" s="356">
        <f>C232</f>
        <v>1220</v>
      </c>
      <c r="D248" s="244">
        <v>0.79</v>
      </c>
      <c r="E248" s="343">
        <f>C248*D248</f>
        <v>963.80000000000007</v>
      </c>
      <c r="F248" s="325"/>
      <c r="I248" s="57"/>
      <c r="J248" s="57"/>
    </row>
    <row r="249" spans="1:10" ht="13.5" thickBot="1">
      <c r="A249" s="5"/>
      <c r="B249" s="5"/>
      <c r="C249" s="5"/>
      <c r="D249" s="325"/>
      <c r="E249" s="325"/>
      <c r="F249" s="11">
        <f>E248</f>
        <v>963.80000000000007</v>
      </c>
      <c r="I249" s="57"/>
      <c r="J249" s="57"/>
    </row>
    <row r="250" spans="1:10" ht="11.25" customHeight="1">
      <c r="A250" s="5"/>
      <c r="B250" s="5"/>
      <c r="C250" s="5"/>
      <c r="D250" s="325"/>
      <c r="E250" s="325"/>
      <c r="F250" s="325"/>
      <c r="I250" s="57"/>
      <c r="J250" s="57"/>
    </row>
    <row r="251" spans="1:10" ht="13.5" thickBot="1">
      <c r="A251" s="5" t="s">
        <v>63</v>
      </c>
      <c r="B251" s="5"/>
      <c r="C251" s="5"/>
      <c r="D251" s="325"/>
      <c r="E251" s="325"/>
      <c r="F251" s="325"/>
      <c r="I251" s="57"/>
      <c r="J251" s="57"/>
    </row>
    <row r="252" spans="1:10" ht="13.5" thickBot="1">
      <c r="A252" s="41" t="s">
        <v>65</v>
      </c>
      <c r="B252" s="42" t="s">
        <v>66</v>
      </c>
      <c r="C252" s="42" t="s">
        <v>42</v>
      </c>
      <c r="D252" s="43" t="s">
        <v>235</v>
      </c>
      <c r="E252" s="43" t="s">
        <v>67</v>
      </c>
      <c r="F252" s="44" t="s">
        <v>68</v>
      </c>
      <c r="I252" s="57"/>
      <c r="J252" s="57"/>
    </row>
    <row r="253" spans="1:10">
      <c r="A253" s="236" t="s">
        <v>373</v>
      </c>
      <c r="B253" s="342" t="s">
        <v>10</v>
      </c>
      <c r="C253" s="383">
        <v>6</v>
      </c>
      <c r="D253" s="244">
        <v>1200</v>
      </c>
      <c r="E253" s="343">
        <f>C253*D253</f>
        <v>7200</v>
      </c>
      <c r="F253" s="325"/>
      <c r="I253" s="57"/>
      <c r="J253" s="57"/>
    </row>
    <row r="254" spans="1:10">
      <c r="A254" s="236" t="s">
        <v>119</v>
      </c>
      <c r="B254" s="342" t="s">
        <v>10</v>
      </c>
      <c r="C254" s="383">
        <v>2</v>
      </c>
      <c r="D254" s="384"/>
      <c r="E254" s="343"/>
      <c r="F254" s="325"/>
      <c r="I254" s="57"/>
      <c r="J254" s="57"/>
    </row>
    <row r="255" spans="1:10">
      <c r="A255" s="236" t="s">
        <v>73</v>
      </c>
      <c r="B255" s="342" t="s">
        <v>10</v>
      </c>
      <c r="C255" s="343">
        <f>C253*C254</f>
        <v>12</v>
      </c>
      <c r="D255" s="244">
        <v>400</v>
      </c>
      <c r="E255" s="343">
        <f>C255*D255</f>
        <v>4800</v>
      </c>
      <c r="F255" s="325"/>
      <c r="I255" s="57"/>
      <c r="J255" s="57"/>
    </row>
    <row r="256" spans="1:10">
      <c r="A256" s="258" t="s">
        <v>97</v>
      </c>
      <c r="B256" s="275" t="s">
        <v>26</v>
      </c>
      <c r="C256" s="385">
        <v>80000</v>
      </c>
      <c r="D256" s="345">
        <f>E253+E255</f>
        <v>12000</v>
      </c>
      <c r="E256" s="345">
        <f>IFERROR(D256/C256,"-")</f>
        <v>0.15</v>
      </c>
      <c r="F256" s="325"/>
      <c r="I256" s="57"/>
      <c r="J256" s="57"/>
    </row>
    <row r="257" spans="1:10" ht="13.5" thickBot="1">
      <c r="A257" s="258" t="s">
        <v>57</v>
      </c>
      <c r="B257" s="275" t="s">
        <v>18</v>
      </c>
      <c r="C257" s="356">
        <f>B228</f>
        <v>1220</v>
      </c>
      <c r="D257" s="345">
        <f>E256</f>
        <v>0.15</v>
      </c>
      <c r="E257" s="345">
        <f>IFERROR(C257*D257,0)</f>
        <v>183</v>
      </c>
      <c r="F257" s="325"/>
      <c r="I257" s="57"/>
      <c r="J257" s="57"/>
    </row>
    <row r="258" spans="1:10" ht="13.5" thickBot="1">
      <c r="A258" s="5"/>
      <c r="B258" s="5"/>
      <c r="C258" s="5"/>
      <c r="D258" s="325"/>
      <c r="E258" s="325"/>
      <c r="F258" s="11">
        <f>E257</f>
        <v>183</v>
      </c>
      <c r="I258" s="57"/>
      <c r="J258" s="57"/>
    </row>
    <row r="259" spans="1:10" ht="11.25" customHeight="1">
      <c r="A259" s="5"/>
      <c r="B259" s="5"/>
      <c r="C259" s="5"/>
      <c r="D259" s="325"/>
      <c r="E259" s="325"/>
      <c r="F259" s="325"/>
      <c r="I259" s="57"/>
      <c r="J259" s="57"/>
    </row>
    <row r="260" spans="1:10" ht="11.25" customHeight="1">
      <c r="A260" s="5"/>
      <c r="B260" s="5"/>
      <c r="C260" s="5"/>
      <c r="D260" s="325"/>
      <c r="E260" s="325"/>
      <c r="F260" s="325"/>
      <c r="G260" s="7"/>
    </row>
    <row r="261" spans="1:10" ht="11.25" customHeight="1">
      <c r="A261" s="5"/>
      <c r="B261" s="5"/>
      <c r="C261" s="5"/>
      <c r="D261" s="325"/>
      <c r="E261" s="325"/>
      <c r="F261" s="325"/>
      <c r="G261" s="7"/>
    </row>
    <row r="262" spans="1:10">
      <c r="A262" s="20" t="s">
        <v>362</v>
      </c>
      <c r="B262" s="20"/>
      <c r="C262" s="20"/>
      <c r="D262" s="21"/>
      <c r="E262" s="21"/>
      <c r="F262" s="19"/>
      <c r="G262" s="7"/>
    </row>
    <row r="263" spans="1:10" ht="11.25" customHeight="1" thickBot="1">
      <c r="A263" s="5"/>
      <c r="B263" s="5"/>
      <c r="C263" s="5"/>
      <c r="D263" s="325"/>
      <c r="E263" s="325"/>
      <c r="F263" s="325"/>
      <c r="G263" s="7"/>
    </row>
    <row r="264" spans="1:10" ht="13.5" thickBot="1">
      <c r="A264" s="41" t="s">
        <v>65</v>
      </c>
      <c r="B264" s="42" t="s">
        <v>66</v>
      </c>
      <c r="C264" s="42" t="s">
        <v>42</v>
      </c>
      <c r="D264" s="43" t="s">
        <v>235</v>
      </c>
      <c r="E264" s="43" t="s">
        <v>67</v>
      </c>
      <c r="F264" s="44" t="s">
        <v>68</v>
      </c>
      <c r="G264" s="7"/>
    </row>
    <row r="265" spans="1:10">
      <c r="A265" s="258" t="s">
        <v>74</v>
      </c>
      <c r="B265" s="275" t="s">
        <v>10</v>
      </c>
      <c r="C265" s="386">
        <v>0.16666666666666666</v>
      </c>
      <c r="D265" s="244">
        <v>39</v>
      </c>
      <c r="E265" s="345">
        <f>C265*D265</f>
        <v>6.5</v>
      </c>
      <c r="F265" s="387"/>
      <c r="G265" s="7"/>
    </row>
    <row r="266" spans="1:10">
      <c r="A266" s="258" t="s">
        <v>28</v>
      </c>
      <c r="B266" s="275" t="s">
        <v>10</v>
      </c>
      <c r="C266" s="386">
        <v>0.16666666666666666</v>
      </c>
      <c r="D266" s="244">
        <v>26.92</v>
      </c>
      <c r="E266" s="345">
        <f>C266*D266</f>
        <v>4.4866666666666664</v>
      </c>
      <c r="F266" s="387"/>
      <c r="G266" s="7"/>
    </row>
    <row r="267" spans="1:10">
      <c r="A267" s="258" t="s">
        <v>29</v>
      </c>
      <c r="B267" s="275" t="s">
        <v>10</v>
      </c>
      <c r="C267" s="386">
        <v>0.16666666666666666</v>
      </c>
      <c r="D267" s="244">
        <v>26.19</v>
      </c>
      <c r="E267" s="345">
        <f>C267*D267</f>
        <v>4.3650000000000002</v>
      </c>
      <c r="F267" s="387"/>
      <c r="G267" s="7"/>
    </row>
    <row r="268" spans="1:10" ht="13.5" thickBot="1">
      <c r="A268" s="258" t="s">
        <v>360</v>
      </c>
      <c r="B268" s="275" t="s">
        <v>361</v>
      </c>
      <c r="C268" s="388">
        <v>0</v>
      </c>
      <c r="D268" s="375">
        <v>0</v>
      </c>
      <c r="E268" s="345">
        <f>C268*D268</f>
        <v>0</v>
      </c>
      <c r="F268" s="387"/>
      <c r="G268" s="7"/>
    </row>
    <row r="269" spans="1:10" ht="13.5" hidden="1" customHeight="1" thickBot="1">
      <c r="A269" s="258" t="s">
        <v>61</v>
      </c>
      <c r="B269" s="275" t="s">
        <v>59</v>
      </c>
      <c r="C269" s="386"/>
      <c r="D269" s="244"/>
      <c r="E269" s="345">
        <f>C269*D269</f>
        <v>0</v>
      </c>
      <c r="F269" s="387"/>
      <c r="G269" s="7"/>
    </row>
    <row r="270" spans="1:10" ht="13.5" thickBot="1">
      <c r="A270" s="20"/>
      <c r="B270" s="20"/>
      <c r="C270" s="20"/>
      <c r="D270" s="20"/>
      <c r="E270" s="21"/>
      <c r="F270" s="11">
        <f>SUM(E265:E269)</f>
        <v>15.351666666666667</v>
      </c>
      <c r="G270" s="7"/>
    </row>
    <row r="271" spans="1:10" ht="11.25" customHeight="1" thickBot="1">
      <c r="A271" s="5"/>
      <c r="B271" s="5"/>
      <c r="C271" s="5"/>
      <c r="D271" s="325"/>
      <c r="E271" s="325"/>
      <c r="F271" s="325"/>
      <c r="G271" s="7"/>
    </row>
    <row r="272" spans="1:10" ht="13.5" thickBot="1">
      <c r="A272" s="14" t="s">
        <v>225</v>
      </c>
      <c r="B272" s="15"/>
      <c r="C272" s="15"/>
      <c r="D272" s="16"/>
      <c r="E272" s="17"/>
      <c r="F272" s="11">
        <f>+F270</f>
        <v>15.351666666666667</v>
      </c>
      <c r="G272" s="7"/>
    </row>
    <row r="273" spans="1:7" ht="11.25" customHeight="1">
      <c r="A273" s="5"/>
      <c r="B273" s="5"/>
      <c r="C273" s="5"/>
      <c r="D273" s="325"/>
      <c r="E273" s="325"/>
      <c r="F273" s="325"/>
      <c r="G273" s="7"/>
    </row>
    <row r="274" spans="1:7">
      <c r="A274" s="20" t="s">
        <v>363</v>
      </c>
      <c r="B274" s="20"/>
      <c r="C274" s="20"/>
      <c r="D274" s="21"/>
      <c r="E274" s="21"/>
      <c r="F274" s="19"/>
    </row>
    <row r="275" spans="1:7" ht="11.25" customHeight="1" thickBot="1">
      <c r="A275" s="5"/>
      <c r="B275" s="5"/>
      <c r="C275" s="5"/>
      <c r="D275" s="325"/>
      <c r="E275" s="325"/>
      <c r="F275" s="325"/>
    </row>
    <row r="276" spans="1:7" ht="13.5" thickBot="1">
      <c r="A276" s="41" t="s">
        <v>65</v>
      </c>
      <c r="B276" s="42" t="s">
        <v>66</v>
      </c>
      <c r="C276" s="42" t="s">
        <v>42</v>
      </c>
      <c r="D276" s="43" t="s">
        <v>235</v>
      </c>
      <c r="E276" s="43" t="s">
        <v>67</v>
      </c>
      <c r="F276" s="44" t="s">
        <v>68</v>
      </c>
    </row>
    <row r="277" spans="1:7">
      <c r="A277" s="258" t="s">
        <v>224</v>
      </c>
      <c r="B277" s="37" t="s">
        <v>59</v>
      </c>
      <c r="C277" s="364">
        <f>C188</f>
        <v>1</v>
      </c>
      <c r="D277" s="375">
        <v>600</v>
      </c>
      <c r="E277" s="345">
        <f>+D277*C277</f>
        <v>600</v>
      </c>
      <c r="F277" s="387"/>
    </row>
    <row r="278" spans="1:7">
      <c r="A278" s="258" t="s">
        <v>62</v>
      </c>
      <c r="B278" s="37" t="s">
        <v>8</v>
      </c>
      <c r="C278" s="389">
        <v>60</v>
      </c>
      <c r="D278" s="53">
        <f>SUM(E277:E277)</f>
        <v>600</v>
      </c>
      <c r="E278" s="53">
        <f>+D278/C278</f>
        <v>10</v>
      </c>
      <c r="F278" s="387"/>
    </row>
    <row r="279" spans="1:7">
      <c r="A279" s="258" t="s">
        <v>39</v>
      </c>
      <c r="B279" s="37" t="s">
        <v>8</v>
      </c>
      <c r="C279" s="389">
        <v>1</v>
      </c>
      <c r="D279" s="375">
        <v>130</v>
      </c>
      <c r="E279" s="345">
        <f>C279*D279</f>
        <v>130</v>
      </c>
      <c r="F279" s="387"/>
    </row>
    <row r="280" spans="1:7" ht="13.5" thickBot="1">
      <c r="A280" s="258" t="s">
        <v>39</v>
      </c>
      <c r="B280" s="37" t="s">
        <v>8</v>
      </c>
      <c r="C280" s="389">
        <v>1</v>
      </c>
      <c r="D280" s="53">
        <f>+E279</f>
        <v>130</v>
      </c>
      <c r="E280" s="53">
        <f>+D280/C280</f>
        <v>130</v>
      </c>
      <c r="F280" s="387"/>
    </row>
    <row r="281" spans="1:7" ht="13.5" thickBot="1">
      <c r="A281" s="54"/>
      <c r="B281" s="54"/>
      <c r="C281" s="5"/>
      <c r="D281" s="349" t="s">
        <v>193</v>
      </c>
      <c r="E281" s="350">
        <f>E216</f>
        <v>0.28000000000000003</v>
      </c>
      <c r="F281" s="55">
        <f>(E280+E278)*E281</f>
        <v>39.200000000000003</v>
      </c>
    </row>
    <row r="282" spans="1:7" s="35" customFormat="1" ht="11.25" customHeight="1" thickBot="1">
      <c r="A282" s="5"/>
      <c r="B282" s="5"/>
      <c r="C282" s="5"/>
      <c r="D282" s="325"/>
      <c r="E282" s="325"/>
      <c r="F282" s="325"/>
      <c r="G282" s="56"/>
    </row>
    <row r="283" spans="1:7" ht="13.5" thickBot="1">
      <c r="A283" s="14" t="s">
        <v>223</v>
      </c>
      <c r="B283" s="15"/>
      <c r="C283" s="15"/>
      <c r="D283" s="16"/>
      <c r="E283" s="17"/>
      <c r="F283" s="11">
        <f>+F281</f>
        <v>39.200000000000003</v>
      </c>
    </row>
    <row r="284" spans="1:7" ht="11.25" customHeight="1">
      <c r="A284" s="5"/>
      <c r="B284" s="5"/>
      <c r="C284" s="5"/>
      <c r="D284" s="325"/>
      <c r="E284" s="325"/>
      <c r="F284" s="325"/>
    </row>
    <row r="285" spans="1:7" ht="11.25" customHeight="1">
      <c r="A285" s="5"/>
      <c r="B285" s="5"/>
      <c r="C285" s="5"/>
      <c r="D285" s="325"/>
      <c r="E285" s="325"/>
      <c r="F285" s="325"/>
    </row>
    <row r="286" spans="1:7">
      <c r="A286" s="9" t="s">
        <v>90</v>
      </c>
      <c r="B286" s="5"/>
      <c r="C286" s="5"/>
      <c r="D286" s="325"/>
      <c r="E286" s="325"/>
      <c r="F286" s="325"/>
    </row>
    <row r="287" spans="1:7" ht="11.25" customHeight="1" thickBot="1">
      <c r="A287" s="5"/>
      <c r="B287" s="5"/>
      <c r="C287" s="5"/>
      <c r="D287" s="325"/>
      <c r="E287" s="325"/>
      <c r="F287" s="325"/>
    </row>
    <row r="288" spans="1:7" ht="13.5" thickBot="1">
      <c r="A288" s="41" t="s">
        <v>65</v>
      </c>
      <c r="B288" s="42" t="s">
        <v>66</v>
      </c>
      <c r="C288" s="42" t="s">
        <v>42</v>
      </c>
      <c r="D288" s="43" t="s">
        <v>235</v>
      </c>
      <c r="E288" s="43" t="s">
        <v>67</v>
      </c>
      <c r="F288" s="44" t="s">
        <v>68</v>
      </c>
    </row>
    <row r="289" spans="1:7" ht="13.5" thickBot="1">
      <c r="A289" s="236" t="s">
        <v>38</v>
      </c>
      <c r="B289" s="342" t="s">
        <v>2</v>
      </c>
      <c r="C289" s="347">
        <v>24.28</v>
      </c>
      <c r="D289" s="343">
        <v>10168.35</v>
      </c>
      <c r="E289" s="343">
        <v>2457.5</v>
      </c>
      <c r="F289" s="325"/>
    </row>
    <row r="290" spans="1:7" ht="13.5" thickBot="1">
      <c r="A290" s="5"/>
      <c r="B290" s="5"/>
      <c r="C290" s="5"/>
      <c r="D290" s="325"/>
      <c r="E290" s="325"/>
      <c r="F290" s="11">
        <v>2457.5</v>
      </c>
    </row>
    <row r="291" spans="1:7" ht="11.25" customHeight="1" thickBot="1">
      <c r="A291" s="5"/>
      <c r="B291" s="5"/>
      <c r="C291" s="5"/>
      <c r="D291" s="325"/>
      <c r="E291" s="325"/>
      <c r="F291" s="325"/>
    </row>
    <row r="292" spans="1:7" ht="13.5" thickBot="1">
      <c r="A292" s="14" t="s">
        <v>240</v>
      </c>
      <c r="B292" s="366"/>
      <c r="C292" s="366"/>
      <c r="D292" s="367"/>
      <c r="E292" s="368"/>
      <c r="F292" s="12">
        <f>F290</f>
        <v>2457.5</v>
      </c>
    </row>
    <row r="293" spans="1:7">
      <c r="A293" s="20"/>
      <c r="B293" s="20"/>
      <c r="C293" s="20"/>
      <c r="D293" s="21"/>
      <c r="E293" s="21"/>
      <c r="F293" s="19"/>
    </row>
    <row r="294" spans="1:7" ht="11.25" customHeight="1" thickBot="1">
      <c r="A294" s="5"/>
      <c r="B294" s="5"/>
      <c r="C294" s="5"/>
      <c r="D294" s="325"/>
      <c r="E294" s="325"/>
      <c r="F294" s="325"/>
    </row>
    <row r="295" spans="1:7" ht="24.75" customHeight="1" thickBot="1">
      <c r="A295" s="14" t="s">
        <v>226</v>
      </c>
      <c r="B295" s="366"/>
      <c r="C295" s="366"/>
      <c r="D295" s="367"/>
      <c r="E295" s="368"/>
      <c r="F295" s="12">
        <v>12625.85</v>
      </c>
    </row>
    <row r="296" spans="1:7" ht="12.6" customHeight="1">
      <c r="A296" s="38"/>
      <c r="B296" s="38"/>
      <c r="C296" s="38"/>
      <c r="D296" s="39"/>
      <c r="E296" s="39"/>
      <c r="F296" s="39"/>
    </row>
    <row r="297" spans="1:7" ht="14.25" hidden="1" customHeight="1">
      <c r="A297" s="6"/>
      <c r="B297" s="6"/>
      <c r="C297" s="6"/>
      <c r="D297" s="22"/>
      <c r="E297" s="22"/>
      <c r="F297" s="325"/>
    </row>
    <row r="298" spans="1:7" ht="16.149999999999999" hidden="1" customHeight="1">
      <c r="A298" s="390" t="s">
        <v>222</v>
      </c>
      <c r="B298" s="391"/>
      <c r="C298" s="391"/>
      <c r="D298" s="392"/>
      <c r="E298" s="393" t="s">
        <v>27</v>
      </c>
      <c r="F298" s="325"/>
      <c r="G298" s="8" t="s">
        <v>203</v>
      </c>
    </row>
    <row r="299" spans="1:7" ht="13.5" hidden="1" customHeight="1" thickBot="1">
      <c r="A299" s="5"/>
      <c r="B299" s="5"/>
      <c r="C299" s="5"/>
      <c r="D299" s="325"/>
      <c r="E299" s="325"/>
      <c r="F299" s="325"/>
    </row>
    <row r="300" spans="1:7" ht="25.5" hidden="1" customHeight="1" thickBot="1">
      <c r="A300" s="14" t="s">
        <v>72</v>
      </c>
      <c r="B300" s="15"/>
      <c r="C300" s="15"/>
      <c r="D300" s="16"/>
      <c r="E300" s="189" t="s">
        <v>34</v>
      </c>
      <c r="F300" s="190" t="str">
        <f>IFERROR(F295/D298,"-")</f>
        <v>-</v>
      </c>
      <c r="G300" s="8" t="s">
        <v>203</v>
      </c>
    </row>
    <row r="301" spans="1:7" ht="12.6" hidden="1" customHeight="1">
      <c r="A301" s="20"/>
      <c r="B301" s="20"/>
      <c r="C301" s="20"/>
      <c r="D301" s="21"/>
      <c r="E301" s="21"/>
      <c r="F301" s="21"/>
    </row>
    <row r="302" spans="1:7" s="2" customFormat="1" ht="9.75" hidden="1" customHeight="1">
      <c r="A302" s="24"/>
      <c r="B302" s="325"/>
      <c r="C302" s="325"/>
      <c r="D302" s="325"/>
      <c r="E302" s="325"/>
      <c r="F302" s="325"/>
      <c r="G302" s="4"/>
    </row>
    <row r="303" spans="1:7" s="2" customFormat="1" ht="9.75" hidden="1" customHeight="1">
      <c r="A303" s="24"/>
      <c r="B303" s="325"/>
      <c r="C303" s="325"/>
      <c r="D303" s="325"/>
      <c r="E303" s="325"/>
      <c r="F303" s="325"/>
      <c r="G303" s="4"/>
    </row>
    <row r="304" spans="1:7" s="2" customFormat="1" ht="9.75" hidden="1" customHeight="1">
      <c r="A304" s="24"/>
      <c r="B304" s="325"/>
      <c r="C304" s="325"/>
      <c r="D304" s="325"/>
      <c r="E304" s="325"/>
      <c r="F304" s="325"/>
      <c r="G304" s="4"/>
    </row>
    <row r="305" spans="1:6">
      <c r="A305" s="5"/>
      <c r="B305" s="5"/>
      <c r="C305" s="5"/>
      <c r="D305" s="325"/>
      <c r="E305" s="325"/>
      <c r="F305" s="325"/>
    </row>
    <row r="334" spans="4:7" ht="9" customHeight="1">
      <c r="D334" s="7"/>
      <c r="E334" s="7"/>
      <c r="F334" s="7"/>
      <c r="G334" s="7"/>
    </row>
  </sheetData>
  <mergeCells count="7">
    <mergeCell ref="A48:D48"/>
    <mergeCell ref="A25:C25"/>
    <mergeCell ref="A12:F12"/>
    <mergeCell ref="A13:F13"/>
    <mergeCell ref="A41:D41"/>
    <mergeCell ref="A15:F15"/>
    <mergeCell ref="A40:E40"/>
  </mergeCells>
  <phoneticPr fontId="17" type="noConversion"/>
  <hyperlinks>
    <hyperlink ref="A202" location="AbaRemun" display="3.1.2. Remuneração do Capital"/>
    <hyperlink ref="A186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5" fitToHeight="4" orientation="portrait" verticalDpi="300" r:id="rId1"/>
  <headerFooter alignWithMargins="0">
    <oddFooter>&amp;R&amp;P de &amp;N</oddFooter>
  </headerFooter>
  <rowBreaks count="2" manualBreakCount="2">
    <brk id="124" max="5" man="1"/>
    <brk id="20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5"/>
    </sheetView>
  </sheetViews>
  <sheetFormatPr defaultRowHeight="12.75"/>
  <cols>
    <col min="1" max="1" width="11" customWidth="1"/>
    <col min="2" max="2" width="15.140625" customWidth="1"/>
    <col min="3" max="3" width="13.28515625" bestFit="1" customWidth="1"/>
    <col min="4" max="4" width="18.85546875" customWidth="1"/>
    <col min="5" max="5" width="13.85546875" customWidth="1"/>
    <col min="8" max="9" width="11.42578125" bestFit="1" customWidth="1"/>
    <col min="10" max="10" width="10.42578125" bestFit="1" customWidth="1"/>
  </cols>
  <sheetData>
    <row r="1" spans="1:5">
      <c r="A1" s="62" t="s">
        <v>367</v>
      </c>
      <c r="C1" s="62" t="s">
        <v>376</v>
      </c>
    </row>
    <row r="2" spans="1:5">
      <c r="A2" s="62" t="s">
        <v>347</v>
      </c>
    </row>
    <row r="3" spans="1:5">
      <c r="A3" s="263" t="s">
        <v>319</v>
      </c>
      <c r="B3" s="263" t="s">
        <v>348</v>
      </c>
      <c r="C3" s="263"/>
      <c r="D3" s="263"/>
      <c r="E3" s="263" t="s">
        <v>349</v>
      </c>
    </row>
    <row r="4" spans="1:5">
      <c r="A4" s="264">
        <v>1</v>
      </c>
      <c r="B4" s="265" t="s">
        <v>377</v>
      </c>
      <c r="C4" s="266"/>
      <c r="D4" s="265"/>
      <c r="E4" s="267">
        <f>'1. Coleta Domiciliar'!F295</f>
        <v>12625.85</v>
      </c>
    </row>
    <row r="5" spans="1:5">
      <c r="A5" s="264"/>
      <c r="B5" s="265"/>
      <c r="C5" s="266"/>
      <c r="D5" s="265"/>
      <c r="E5" s="267"/>
    </row>
    <row r="6" spans="1:5">
      <c r="A6" s="268" t="s">
        <v>350</v>
      </c>
      <c r="B6" s="268"/>
      <c r="C6" s="269"/>
      <c r="D6" s="268"/>
      <c r="E6" s="270">
        <f>SUM(E4:E5)</f>
        <v>12625.85</v>
      </c>
    </row>
    <row r="8" spans="1:5">
      <c r="A8" s="268" t="s">
        <v>351</v>
      </c>
      <c r="B8" s="265"/>
      <c r="C8" s="277"/>
      <c r="D8" s="277"/>
    </row>
    <row r="9" spans="1:5">
      <c r="A9" s="267">
        <v>8</v>
      </c>
      <c r="B9" s="271" t="s">
        <v>81</v>
      </c>
      <c r="C9" s="277"/>
      <c r="D9" s="277"/>
    </row>
    <row r="10" spans="1:5">
      <c r="A10" s="267">
        <v>4</v>
      </c>
      <c r="B10" s="271" t="s">
        <v>352</v>
      </c>
      <c r="C10" s="277"/>
      <c r="D10" s="277"/>
    </row>
    <row r="11" spans="1:5">
      <c r="A11" s="267">
        <v>5</v>
      </c>
      <c r="B11" s="271" t="s">
        <v>353</v>
      </c>
      <c r="C11" s="277"/>
      <c r="D11" s="277"/>
    </row>
    <row r="12" spans="1:5">
      <c r="A12" s="274">
        <f>SUM(A9:A11)</f>
        <v>17</v>
      </c>
      <c r="B12" s="271" t="s">
        <v>354</v>
      </c>
      <c r="C12" s="277"/>
      <c r="D12" s="277"/>
    </row>
    <row r="13" spans="1:5">
      <c r="A13" s="272">
        <f>E6*A12/100</f>
        <v>2146.3945000000003</v>
      </c>
      <c r="B13" s="273" t="s">
        <v>355</v>
      </c>
      <c r="C13" s="278"/>
      <c r="D13" s="277"/>
    </row>
    <row r="14" spans="1:5">
      <c r="A14" s="265"/>
      <c r="B14" s="269"/>
      <c r="C14" s="279"/>
      <c r="D14" s="279"/>
    </row>
  </sheetData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9"/>
  <sheetViews>
    <sheetView workbookViewId="0">
      <selection activeCell="D39" sqref="D39"/>
    </sheetView>
  </sheetViews>
  <sheetFormatPr defaultColWidth="9.140625" defaultRowHeight="12.75"/>
  <cols>
    <col min="1" max="1" width="13.5703125" style="1" customWidth="1"/>
    <col min="2" max="2" width="39.5703125" style="1" bestFit="1" customWidth="1"/>
    <col min="3" max="3" width="20.85546875" style="1" customWidth="1"/>
    <col min="4" max="4" width="37.28515625" style="97" customWidth="1"/>
    <col min="5" max="10" width="9.140625" style="1"/>
    <col min="11" max="11" width="11" style="1" bestFit="1" customWidth="1"/>
    <col min="12" max="16384" width="9.140625" style="1"/>
  </cols>
  <sheetData>
    <row r="1" spans="1:12">
      <c r="A1" s="9" t="s">
        <v>201</v>
      </c>
    </row>
    <row r="2" spans="1:12">
      <c r="A2" s="84" t="s">
        <v>247</v>
      </c>
    </row>
    <row r="3" spans="1:12" s="2" customFormat="1" ht="15.6" customHeight="1">
      <c r="B3" s="83"/>
      <c r="C3" s="83"/>
      <c r="D3" s="83"/>
      <c r="E3" s="83"/>
      <c r="F3" s="83"/>
      <c r="G3" s="4"/>
    </row>
    <row r="4" spans="1:12" s="2" customFormat="1" ht="15.6" hidden="1" customHeight="1">
      <c r="A4" s="233" t="s">
        <v>297</v>
      </c>
      <c r="B4" s="83"/>
      <c r="C4" s="83"/>
      <c r="D4" s="83"/>
      <c r="E4" s="83"/>
      <c r="F4" s="83"/>
      <c r="G4" s="4"/>
    </row>
    <row r="5" spans="1:12" s="2" customFormat="1" ht="16.5" customHeight="1">
      <c r="A5" s="260" t="s">
        <v>317</v>
      </c>
      <c r="B5" s="3"/>
      <c r="C5" s="3"/>
      <c r="D5" s="4"/>
      <c r="E5" s="4"/>
      <c r="F5" s="4"/>
      <c r="G5" s="4"/>
    </row>
    <row r="6" spans="1:12" s="2" customFormat="1" ht="16.5" customHeight="1">
      <c r="A6" s="260" t="s">
        <v>318</v>
      </c>
      <c r="B6" s="3"/>
      <c r="C6" s="3"/>
      <c r="D6" s="4"/>
      <c r="E6" s="4"/>
      <c r="F6" s="4"/>
      <c r="G6" s="4"/>
    </row>
    <row r="7" spans="1:12" ht="13.5" thickBot="1"/>
    <row r="8" spans="1:12" ht="18">
      <c r="A8" s="305" t="s">
        <v>229</v>
      </c>
      <c r="B8" s="306"/>
      <c r="C8" s="307"/>
      <c r="D8" s="90"/>
      <c r="E8" s="90"/>
      <c r="F8" s="90"/>
    </row>
    <row r="9" spans="1:12" ht="14.25">
      <c r="A9" s="108" t="s">
        <v>139</v>
      </c>
      <c r="B9" s="109" t="s">
        <v>140</v>
      </c>
      <c r="C9" s="110" t="s">
        <v>141</v>
      </c>
      <c r="D9" s="111"/>
    </row>
    <row r="10" spans="1:12" ht="14.25">
      <c r="A10" s="108" t="s">
        <v>142</v>
      </c>
      <c r="B10" s="109" t="s">
        <v>43</v>
      </c>
      <c r="C10" s="112">
        <v>0.2</v>
      </c>
      <c r="D10" s="111"/>
      <c r="F10" s="97"/>
      <c r="G10" s="97"/>
      <c r="H10" s="97"/>
      <c r="I10" s="97"/>
      <c r="J10" s="97"/>
      <c r="K10" s="97"/>
      <c r="L10" s="97"/>
    </row>
    <row r="11" spans="1:12" ht="14.25">
      <c r="A11" s="108" t="s">
        <v>143</v>
      </c>
      <c r="B11" s="109" t="s">
        <v>144</v>
      </c>
      <c r="C11" s="112">
        <v>1.4999999999999999E-2</v>
      </c>
      <c r="D11" s="111"/>
      <c r="F11" s="97"/>
      <c r="G11" s="97"/>
      <c r="H11" s="97"/>
      <c r="I11" s="97"/>
      <c r="J11" s="97"/>
      <c r="K11" s="97"/>
      <c r="L11" s="97"/>
    </row>
    <row r="12" spans="1:12" ht="14.25">
      <c r="A12" s="108" t="s">
        <v>145</v>
      </c>
      <c r="B12" s="109" t="s">
        <v>146</v>
      </c>
      <c r="C12" s="112">
        <v>0.01</v>
      </c>
      <c r="D12" s="111"/>
      <c r="F12" s="97"/>
      <c r="G12" s="97"/>
      <c r="H12" s="97"/>
      <c r="I12" s="97"/>
      <c r="J12" s="97"/>
      <c r="K12" s="97"/>
      <c r="L12" s="97"/>
    </row>
    <row r="13" spans="1:12" ht="14.25">
      <c r="A13" s="108" t="s">
        <v>147</v>
      </c>
      <c r="B13" s="109" t="s">
        <v>148</v>
      </c>
      <c r="C13" s="112">
        <v>2E-3</v>
      </c>
      <c r="D13" s="111"/>
      <c r="F13" s="97"/>
      <c r="G13" s="97"/>
      <c r="H13" s="97"/>
      <c r="I13" s="97"/>
      <c r="J13" s="97"/>
      <c r="K13" s="97"/>
      <c r="L13" s="97"/>
    </row>
    <row r="14" spans="1:12" ht="14.25">
      <c r="A14" s="108" t="s">
        <v>149</v>
      </c>
      <c r="B14" s="109" t="s">
        <v>150</v>
      </c>
      <c r="C14" s="112">
        <v>6.0000000000000001E-3</v>
      </c>
      <c r="D14" s="111"/>
      <c r="F14" s="97"/>
      <c r="G14" s="97"/>
      <c r="H14" s="97"/>
      <c r="I14" s="97"/>
      <c r="J14" s="97"/>
      <c r="K14" s="97"/>
      <c r="L14" s="97"/>
    </row>
    <row r="15" spans="1:12" ht="14.25">
      <c r="A15" s="108" t="s">
        <v>151</v>
      </c>
      <c r="B15" s="109" t="s">
        <v>152</v>
      </c>
      <c r="C15" s="112">
        <v>2.5000000000000001E-2</v>
      </c>
      <c r="D15" s="111"/>
      <c r="F15" s="97"/>
      <c r="G15" s="97"/>
      <c r="H15" s="97"/>
      <c r="I15" s="97"/>
      <c r="J15" s="97"/>
      <c r="K15" s="97"/>
      <c r="L15" s="97"/>
    </row>
    <row r="16" spans="1:12" ht="14.25">
      <c r="A16" s="108" t="s">
        <v>153</v>
      </c>
      <c r="B16" s="109" t="s">
        <v>154</v>
      </c>
      <c r="C16" s="112">
        <v>0.03</v>
      </c>
      <c r="D16" s="111"/>
      <c r="F16" s="97"/>
      <c r="G16" s="97"/>
      <c r="H16" s="97"/>
      <c r="I16" s="97"/>
      <c r="J16" s="97"/>
      <c r="K16" s="97"/>
      <c r="L16" s="97"/>
    </row>
    <row r="17" spans="1:12" ht="14.25">
      <c r="A17" s="108" t="s">
        <v>155</v>
      </c>
      <c r="B17" s="109" t="s">
        <v>44</v>
      </c>
      <c r="C17" s="112">
        <v>0.08</v>
      </c>
      <c r="D17" s="113"/>
      <c r="F17" s="97"/>
      <c r="G17" s="97"/>
      <c r="H17" s="97"/>
      <c r="I17" s="97"/>
      <c r="J17" s="97"/>
      <c r="K17" s="97"/>
      <c r="L17" s="97"/>
    </row>
    <row r="18" spans="1:12" ht="15">
      <c r="A18" s="108" t="s">
        <v>156</v>
      </c>
      <c r="B18" s="114" t="s">
        <v>157</v>
      </c>
      <c r="C18" s="115">
        <f>SUM(C10:C17)</f>
        <v>0.36800000000000005</v>
      </c>
      <c r="D18" s="113"/>
      <c r="F18" s="97"/>
      <c r="G18" s="97"/>
      <c r="H18" s="97"/>
      <c r="I18" s="97"/>
      <c r="J18" s="97"/>
      <c r="K18" s="97"/>
      <c r="L18" s="97"/>
    </row>
    <row r="19" spans="1:12" ht="15">
      <c r="A19" s="116"/>
      <c r="B19" s="117"/>
      <c r="C19" s="118"/>
      <c r="D19" s="113"/>
      <c r="F19" s="97"/>
      <c r="G19" s="97"/>
      <c r="H19" s="97"/>
      <c r="I19" s="97"/>
      <c r="J19" s="97"/>
      <c r="K19" s="97"/>
      <c r="L19" s="97"/>
    </row>
    <row r="20" spans="1:12" ht="14.25">
      <c r="A20" s="108" t="s">
        <v>158</v>
      </c>
      <c r="B20" s="119" t="s">
        <v>159</v>
      </c>
      <c r="C20" s="112">
        <f>ROUND(IF('4.CAGED'!C32&gt;24,(1-12/'4.CAGED'!C32)*0.1111,0.1111-C29),4)</f>
        <v>6.5699999999999995E-2</v>
      </c>
      <c r="D20" s="113"/>
      <c r="F20" s="97"/>
      <c r="G20" s="97"/>
      <c r="H20" s="97"/>
      <c r="I20" s="97"/>
      <c r="J20" s="97"/>
      <c r="K20" s="97"/>
      <c r="L20" s="97"/>
    </row>
    <row r="21" spans="1:12" ht="14.25">
      <c r="A21" s="108" t="s">
        <v>160</v>
      </c>
      <c r="B21" s="119" t="s">
        <v>161</v>
      </c>
      <c r="C21" s="112">
        <f>ROUND('4.CAGED'!C36/'4.CAGED'!C33,4)</f>
        <v>8.3299999999999999E-2</v>
      </c>
      <c r="D21" s="113"/>
      <c r="F21" s="97"/>
      <c r="G21" s="97"/>
      <c r="H21" s="97"/>
      <c r="I21" s="97"/>
      <c r="J21" s="97"/>
      <c r="K21" s="97"/>
      <c r="L21" s="97"/>
    </row>
    <row r="22" spans="1:12" ht="14.25">
      <c r="A22" s="108" t="s">
        <v>221</v>
      </c>
      <c r="B22" s="119" t="s">
        <v>163</v>
      </c>
      <c r="C22" s="112">
        <v>5.9999999999999995E-4</v>
      </c>
      <c r="D22" s="113"/>
      <c r="F22" s="97"/>
      <c r="G22" s="97"/>
      <c r="H22" s="97"/>
      <c r="I22" s="97"/>
      <c r="J22" s="97"/>
      <c r="K22" s="97"/>
      <c r="L22" s="97"/>
    </row>
    <row r="23" spans="1:12" ht="14.25">
      <c r="A23" s="108" t="s">
        <v>162</v>
      </c>
      <c r="B23" s="119" t="s">
        <v>165</v>
      </c>
      <c r="C23" s="112">
        <v>8.2000000000000007E-3</v>
      </c>
      <c r="D23" s="113"/>
      <c r="F23" s="97"/>
      <c r="G23" s="97"/>
      <c r="H23" s="97"/>
      <c r="I23" s="97"/>
      <c r="J23" s="97"/>
      <c r="K23" s="97"/>
      <c r="L23" s="97"/>
    </row>
    <row r="24" spans="1:12" ht="14.25">
      <c r="A24" s="108" t="s">
        <v>164</v>
      </c>
      <c r="B24" s="119" t="s">
        <v>167</v>
      </c>
      <c r="C24" s="112">
        <v>3.0999999999999999E-3</v>
      </c>
      <c r="D24" s="113"/>
      <c r="F24" s="97"/>
      <c r="G24" s="97"/>
      <c r="H24" s="97"/>
      <c r="I24" s="97"/>
      <c r="J24" s="97"/>
      <c r="K24" s="97"/>
      <c r="L24" s="97"/>
    </row>
    <row r="25" spans="1:12" ht="14.25">
      <c r="A25" s="108" t="s">
        <v>166</v>
      </c>
      <c r="B25" s="119" t="s">
        <v>168</v>
      </c>
      <c r="C25" s="112">
        <v>1.66E-2</v>
      </c>
      <c r="D25" s="113"/>
      <c r="F25" s="97"/>
      <c r="G25" s="97"/>
      <c r="H25" s="97"/>
      <c r="I25" s="97"/>
      <c r="J25" s="97"/>
      <c r="K25" s="97"/>
      <c r="L25" s="97"/>
    </row>
    <row r="26" spans="1:12" ht="15">
      <c r="A26" s="108" t="s">
        <v>169</v>
      </c>
      <c r="B26" s="114" t="s">
        <v>170</v>
      </c>
      <c r="C26" s="115">
        <f>SUM(C20:C25)</f>
        <v>0.17749999999999999</v>
      </c>
      <c r="D26" s="120"/>
      <c r="F26" s="97"/>
      <c r="G26" s="97"/>
      <c r="H26" s="97"/>
      <c r="I26" s="97"/>
      <c r="J26" s="97"/>
      <c r="K26" s="97"/>
      <c r="L26" s="97"/>
    </row>
    <row r="27" spans="1:12" ht="15">
      <c r="A27" s="116"/>
      <c r="B27" s="117"/>
      <c r="C27" s="118"/>
      <c r="D27" s="120"/>
      <c r="F27" s="97"/>
      <c r="G27" s="97"/>
      <c r="H27" s="97"/>
      <c r="I27" s="97"/>
      <c r="J27" s="97"/>
      <c r="K27" s="97"/>
      <c r="L27" s="97"/>
    </row>
    <row r="28" spans="1:12" ht="14.25">
      <c r="A28" s="108" t="s">
        <v>171</v>
      </c>
      <c r="B28" s="109" t="s">
        <v>172</v>
      </c>
      <c r="C28" s="112">
        <f>ROUND(('4.CAGED'!C37) *'4.CAGED'!C30/'4.CAGED'!C33,4)</f>
        <v>2.9000000000000001E-2</v>
      </c>
      <c r="D28" s="113"/>
      <c r="E28" s="121"/>
      <c r="F28" s="97"/>
      <c r="G28" s="97"/>
      <c r="H28" s="97"/>
      <c r="I28" s="97"/>
      <c r="J28" s="97"/>
      <c r="K28" s="97"/>
      <c r="L28" s="97"/>
    </row>
    <row r="29" spans="1:12" ht="14.25">
      <c r="A29" s="108" t="s">
        <v>220</v>
      </c>
      <c r="B29" s="109" t="s">
        <v>174</v>
      </c>
      <c r="C29" s="112">
        <f>ROUND(IF('4.CAGED'!C32&gt;12,12/'4.CAGED'!C32*0.1111,0.1111),4)</f>
        <v>4.5400000000000003E-2</v>
      </c>
      <c r="D29" s="113"/>
      <c r="F29" s="97"/>
      <c r="G29" s="97"/>
      <c r="H29" s="122"/>
      <c r="I29" s="97"/>
      <c r="J29" s="97"/>
      <c r="K29" s="97"/>
      <c r="L29" s="97"/>
    </row>
    <row r="30" spans="1:12" ht="14.25">
      <c r="A30" s="108" t="s">
        <v>173</v>
      </c>
      <c r="B30" s="109" t="s">
        <v>176</v>
      </c>
      <c r="C30" s="112">
        <f>C28*C29</f>
        <v>1.3166000000000002E-3</v>
      </c>
      <c r="D30" s="113"/>
      <c r="E30" s="121"/>
      <c r="F30" s="97"/>
      <c r="G30" s="97"/>
      <c r="H30" s="97"/>
      <c r="I30" s="97"/>
      <c r="J30" s="97"/>
      <c r="K30" s="97"/>
      <c r="L30" s="97"/>
    </row>
    <row r="31" spans="1:12" ht="14.25">
      <c r="A31" s="108" t="s">
        <v>175</v>
      </c>
      <c r="B31" s="109" t="s">
        <v>178</v>
      </c>
      <c r="C31" s="112">
        <f>ROUND(('4.CAGED'!C33+'4.CAGED'!C34+'4.CAGED'!C36)/'4.CAGED'!C31*'4.CAGED'!C38*'4.CAGED'!C39*'4.CAGED'!C30/'4.CAGED'!C33,4)</f>
        <v>3.15E-2</v>
      </c>
      <c r="D31" s="113"/>
      <c r="F31" s="97"/>
      <c r="G31" s="123"/>
      <c r="H31" s="97"/>
      <c r="I31" s="97"/>
      <c r="J31" s="97"/>
      <c r="K31" s="97"/>
      <c r="L31" s="97"/>
    </row>
    <row r="32" spans="1:12" ht="14.25">
      <c r="A32" s="108" t="s">
        <v>177</v>
      </c>
      <c r="B32" s="109" t="s">
        <v>179</v>
      </c>
      <c r="C32" s="112">
        <f>ROUND(('4.CAGED'!C35/'4.CAGED'!C33)*'4.CAGED'!C30/12,4)</f>
        <v>2E-3</v>
      </c>
      <c r="D32" s="113"/>
      <c r="F32" s="97"/>
      <c r="G32" s="97"/>
      <c r="H32" s="97"/>
      <c r="I32" s="97"/>
      <c r="J32" s="97"/>
      <c r="K32" s="97"/>
      <c r="L32" s="97"/>
    </row>
    <row r="33" spans="1:12" ht="15">
      <c r="A33" s="108" t="s">
        <v>180</v>
      </c>
      <c r="B33" s="114" t="s">
        <v>181</v>
      </c>
      <c r="C33" s="115">
        <f>SUM(C28:C32)</f>
        <v>0.10921660000000001</v>
      </c>
      <c r="D33" s="120"/>
      <c r="F33" s="97"/>
      <c r="G33" s="97"/>
      <c r="H33" s="97"/>
      <c r="I33" s="97"/>
      <c r="J33" s="97"/>
      <c r="K33" s="97"/>
      <c r="L33" s="97"/>
    </row>
    <row r="34" spans="1:12" ht="15">
      <c r="A34" s="116"/>
      <c r="B34" s="117"/>
      <c r="C34" s="118"/>
      <c r="D34" s="120"/>
      <c r="F34" s="97"/>
      <c r="G34" s="97"/>
      <c r="H34" s="97"/>
      <c r="I34" s="97"/>
      <c r="J34" s="97"/>
      <c r="K34" s="97"/>
      <c r="L34" s="97"/>
    </row>
    <row r="35" spans="1:12" ht="14.25">
      <c r="A35" s="108" t="s">
        <v>182</v>
      </c>
      <c r="B35" s="109" t="s">
        <v>183</v>
      </c>
      <c r="C35" s="112">
        <f>ROUND(C18*C26,4)</f>
        <v>6.5299999999999997E-2</v>
      </c>
      <c r="D35" s="113"/>
      <c r="F35" s="97"/>
      <c r="G35" s="97"/>
      <c r="H35" s="97"/>
      <c r="I35" s="97"/>
      <c r="J35" s="97"/>
      <c r="K35" s="97"/>
      <c r="L35" s="97"/>
    </row>
    <row r="36" spans="1:12" ht="28.5">
      <c r="A36" s="108" t="s">
        <v>184</v>
      </c>
      <c r="B36" s="124" t="s">
        <v>293</v>
      </c>
      <c r="C36" s="112">
        <f>ROUND((C28*C17),4)</f>
        <v>2.3E-3</v>
      </c>
      <c r="D36" s="113"/>
      <c r="F36" s="97"/>
      <c r="G36" s="97"/>
      <c r="H36" s="97"/>
      <c r="I36" s="97"/>
      <c r="J36" s="97"/>
      <c r="K36" s="97"/>
      <c r="L36" s="97"/>
    </row>
    <row r="37" spans="1:12" ht="15">
      <c r="A37" s="108" t="s">
        <v>185</v>
      </c>
      <c r="B37" s="114" t="s">
        <v>186</v>
      </c>
      <c r="C37" s="115">
        <f>SUM(C35:C36)</f>
        <v>6.7599999999999993E-2</v>
      </c>
      <c r="D37" s="125"/>
      <c r="F37" s="97"/>
      <c r="G37" s="97"/>
      <c r="H37" s="97"/>
      <c r="I37" s="97"/>
      <c r="J37" s="97"/>
      <c r="K37" s="97"/>
      <c r="L37" s="97"/>
    </row>
    <row r="38" spans="1:12" ht="15.75" thickBot="1">
      <c r="A38" s="126"/>
      <c r="B38" s="127" t="s">
        <v>187</v>
      </c>
      <c r="C38" s="128">
        <f>C37+C33+C26+C18</f>
        <v>0.72231660000000009</v>
      </c>
      <c r="D38" s="125"/>
      <c r="F38" s="97"/>
      <c r="G38" s="97"/>
      <c r="H38" s="97"/>
      <c r="I38" s="97"/>
      <c r="J38" s="97"/>
      <c r="K38" s="97"/>
      <c r="L38" s="97"/>
    </row>
    <row r="39" spans="1:12" ht="15">
      <c r="A39" s="113"/>
      <c r="B39" s="129"/>
      <c r="C39" s="130"/>
      <c r="D39" s="131"/>
      <c r="F39" s="97"/>
      <c r="G39" s="97"/>
      <c r="H39" s="97"/>
      <c r="I39" s="97"/>
      <c r="J39" s="97"/>
      <c r="K39" s="97"/>
      <c r="L39" s="97"/>
    </row>
    <row r="40" spans="1:12" ht="14.25">
      <c r="A40" s="113"/>
      <c r="B40" s="113"/>
      <c r="C40" s="132"/>
      <c r="D40" s="133"/>
      <c r="F40" s="97"/>
      <c r="G40" s="97"/>
      <c r="H40" s="97"/>
      <c r="I40" s="97"/>
      <c r="J40" s="97"/>
      <c r="K40" s="97"/>
      <c r="L40" s="97"/>
    </row>
    <row r="41" spans="1:12" ht="14.25">
      <c r="A41" s="111"/>
      <c r="B41" s="111"/>
      <c r="C41" s="134"/>
      <c r="D41" s="111"/>
      <c r="F41" s="97"/>
      <c r="G41" s="97"/>
      <c r="H41" s="97"/>
      <c r="I41" s="97"/>
      <c r="J41" s="97"/>
      <c r="K41" s="97"/>
      <c r="L41" s="97"/>
    </row>
    <row r="42" spans="1:12" ht="14.25">
      <c r="A42" s="111"/>
      <c r="B42" s="111"/>
      <c r="C42" s="134"/>
      <c r="D42" s="111"/>
      <c r="F42" s="97"/>
      <c r="G42" s="97"/>
      <c r="H42" s="97"/>
      <c r="I42" s="97"/>
      <c r="J42" s="97"/>
      <c r="K42" s="97"/>
      <c r="L42" s="97"/>
    </row>
    <row r="43" spans="1:12" ht="14.25">
      <c r="A43" s="111"/>
      <c r="B43" s="111"/>
      <c r="C43" s="134"/>
      <c r="D43" s="111"/>
      <c r="F43" s="97"/>
      <c r="G43" s="97"/>
      <c r="H43" s="97"/>
      <c r="I43" s="97"/>
      <c r="J43" s="97"/>
      <c r="K43" s="97"/>
      <c r="L43" s="97"/>
    </row>
    <row r="44" spans="1:12" ht="15">
      <c r="A44" s="111"/>
      <c r="B44" s="135"/>
      <c r="C44" s="136"/>
      <c r="D44" s="111"/>
      <c r="F44" s="97"/>
      <c r="G44" s="97"/>
      <c r="H44" s="97"/>
      <c r="I44" s="97"/>
      <c r="J44" s="97"/>
      <c r="K44" s="97"/>
      <c r="L44" s="97"/>
    </row>
    <row r="45" spans="1:12" ht="15">
      <c r="A45" s="125"/>
      <c r="B45" s="135"/>
      <c r="C45" s="136"/>
      <c r="D45" s="125"/>
      <c r="E45" s="97"/>
      <c r="F45" s="97"/>
      <c r="G45" s="97"/>
      <c r="H45" s="97"/>
      <c r="I45" s="97"/>
      <c r="J45" s="97"/>
      <c r="K45" s="97"/>
      <c r="L45" s="97"/>
    </row>
    <row r="46" spans="1:12" ht="16.5">
      <c r="A46" s="137"/>
      <c r="B46" s="97"/>
      <c r="C46" s="97"/>
      <c r="E46" s="97"/>
      <c r="F46" s="97"/>
      <c r="G46" s="97"/>
      <c r="H46" s="97"/>
      <c r="I46" s="97"/>
      <c r="J46" s="97"/>
      <c r="K46" s="97"/>
      <c r="L46" s="97"/>
    </row>
    <row r="47" spans="1:12">
      <c r="A47" s="138"/>
      <c r="B47" s="139"/>
      <c r="C47" s="139"/>
      <c r="E47" s="97"/>
      <c r="F47" s="97"/>
      <c r="G47" s="97"/>
      <c r="H47" s="97"/>
      <c r="I47" s="97"/>
      <c r="J47" s="97"/>
      <c r="K47" s="97"/>
      <c r="L47" s="97"/>
    </row>
    <row r="48" spans="1:12" ht="14.25">
      <c r="A48" s="111"/>
      <c r="B48" s="140"/>
      <c r="C48" s="139"/>
      <c r="E48" s="97"/>
      <c r="F48" s="97"/>
      <c r="G48" s="97"/>
      <c r="H48" s="97"/>
      <c r="I48" s="97"/>
      <c r="J48" s="97"/>
      <c r="K48" s="97"/>
      <c r="L48" s="97"/>
    </row>
    <row r="49" spans="1:12" ht="14.25">
      <c r="A49" s="111"/>
      <c r="B49" s="140"/>
      <c r="C49" s="111"/>
      <c r="E49" s="97"/>
      <c r="F49" s="97"/>
      <c r="G49" s="97"/>
      <c r="H49" s="97"/>
      <c r="I49" s="97"/>
      <c r="J49" s="97"/>
      <c r="K49" s="97"/>
      <c r="L49" s="97"/>
    </row>
    <row r="50" spans="1:12" ht="14.25">
      <c r="A50" s="111"/>
      <c r="B50" s="134"/>
      <c r="C50" s="139"/>
      <c r="E50" s="97"/>
      <c r="F50" s="97"/>
      <c r="G50" s="97"/>
      <c r="H50" s="97"/>
      <c r="I50" s="97"/>
      <c r="J50" s="97"/>
      <c r="K50" s="97"/>
      <c r="L50" s="97"/>
    </row>
    <row r="51" spans="1:12" ht="14.25">
      <c r="A51" s="111"/>
      <c r="B51" s="140"/>
      <c r="C51" s="111"/>
      <c r="E51" s="97"/>
      <c r="F51" s="97"/>
      <c r="G51" s="97"/>
      <c r="H51" s="97"/>
      <c r="I51" s="97"/>
      <c r="J51" s="97"/>
      <c r="K51" s="97"/>
      <c r="L51" s="97"/>
    </row>
    <row r="52" spans="1:12" ht="14.25">
      <c r="A52" s="111"/>
      <c r="B52" s="134"/>
      <c r="C52" s="139"/>
      <c r="E52" s="97"/>
      <c r="F52" s="97"/>
      <c r="G52" s="97"/>
      <c r="H52" s="97"/>
      <c r="I52" s="97"/>
      <c r="J52" s="97"/>
      <c r="K52" s="97"/>
      <c r="L52" s="97"/>
    </row>
    <row r="53" spans="1:12" ht="14.25">
      <c r="A53" s="111"/>
      <c r="B53" s="140"/>
      <c r="C53" s="111"/>
      <c r="E53" s="97"/>
      <c r="F53" s="97"/>
      <c r="G53" s="97"/>
      <c r="H53" s="97"/>
      <c r="I53" s="97"/>
      <c r="J53" s="97"/>
      <c r="K53" s="97"/>
      <c r="L53" s="97"/>
    </row>
    <row r="54" spans="1:12" ht="14.25">
      <c r="A54" s="111"/>
      <c r="B54" s="134"/>
      <c r="C54" s="139"/>
      <c r="E54" s="97"/>
      <c r="F54" s="97"/>
      <c r="G54" s="97"/>
      <c r="H54" s="97"/>
      <c r="I54" s="97"/>
      <c r="J54" s="97"/>
      <c r="K54" s="97"/>
      <c r="L54" s="97"/>
    </row>
    <row r="55" spans="1:12" ht="14.25">
      <c r="A55" s="111"/>
      <c r="B55" s="140"/>
      <c r="C55" s="111"/>
      <c r="E55" s="97"/>
      <c r="F55" s="97"/>
      <c r="G55" s="97"/>
      <c r="H55" s="97"/>
      <c r="I55" s="97"/>
      <c r="J55" s="97"/>
      <c r="K55" s="97"/>
      <c r="L55" s="97"/>
    </row>
    <row r="56" spans="1:12" ht="14.25">
      <c r="A56" s="111"/>
      <c r="B56" s="134"/>
      <c r="C56" s="139"/>
      <c r="E56" s="97"/>
      <c r="F56" s="97"/>
      <c r="G56" s="97"/>
      <c r="H56" s="97"/>
      <c r="I56" s="97"/>
      <c r="J56" s="97"/>
      <c r="K56" s="97"/>
      <c r="L56" s="97"/>
    </row>
    <row r="57" spans="1:12" ht="16.5">
      <c r="A57" s="137"/>
      <c r="B57" s="97"/>
      <c r="C57" s="97"/>
      <c r="E57" s="97"/>
      <c r="F57" s="97"/>
      <c r="G57" s="97"/>
      <c r="H57" s="97"/>
      <c r="I57" s="97"/>
      <c r="J57" s="97"/>
      <c r="K57" s="97"/>
      <c r="L57" s="97"/>
    </row>
    <row r="58" spans="1:12">
      <c r="A58" s="97"/>
      <c r="B58" s="97"/>
      <c r="C58" s="97"/>
      <c r="E58" s="97"/>
      <c r="F58" s="97"/>
      <c r="G58" s="97"/>
      <c r="H58" s="97"/>
      <c r="I58" s="97"/>
      <c r="J58" s="97"/>
      <c r="K58" s="97"/>
      <c r="L58" s="97"/>
    </row>
    <row r="59" spans="1:12">
      <c r="A59" s="97"/>
      <c r="B59" s="97"/>
      <c r="C59" s="97"/>
      <c r="E59" s="97"/>
      <c r="F59" s="97"/>
      <c r="G59" s="97"/>
      <c r="H59" s="97"/>
      <c r="I59" s="97"/>
      <c r="J59" s="97"/>
      <c r="K59" s="97"/>
      <c r="L59" s="97"/>
    </row>
    <row r="60" spans="1:12">
      <c r="A60" s="141"/>
      <c r="B60" s="97"/>
      <c r="C60" s="97"/>
      <c r="E60" s="97"/>
      <c r="F60" s="97"/>
      <c r="G60" s="97"/>
      <c r="H60" s="97"/>
      <c r="I60" s="97"/>
      <c r="J60" s="97"/>
      <c r="K60" s="97"/>
      <c r="L60" s="97"/>
    </row>
    <row r="61" spans="1:12">
      <c r="A61" s="97"/>
      <c r="B61" s="97"/>
      <c r="C61" s="97"/>
      <c r="E61" s="97"/>
    </row>
    <row r="62" spans="1:12">
      <c r="A62" s="97"/>
      <c r="B62" s="97"/>
      <c r="C62" s="97"/>
      <c r="E62" s="97"/>
    </row>
    <row r="63" spans="1:12">
      <c r="A63" s="97"/>
      <c r="B63" s="97"/>
      <c r="C63" s="97"/>
      <c r="E63" s="97"/>
    </row>
    <row r="64" spans="1:12">
      <c r="A64" s="97"/>
      <c r="B64" s="97"/>
      <c r="C64" s="97"/>
      <c r="E64" s="97"/>
    </row>
    <row r="65" spans="1:5">
      <c r="A65" s="97"/>
      <c r="B65" s="97"/>
      <c r="C65" s="97"/>
      <c r="E65" s="97"/>
    </row>
    <row r="66" spans="1:5">
      <c r="A66" s="97"/>
      <c r="B66" s="97"/>
      <c r="C66" s="97"/>
      <c r="E66" s="97"/>
    </row>
    <row r="67" spans="1:5">
      <c r="A67" s="97"/>
      <c r="B67" s="97"/>
      <c r="C67" s="97"/>
      <c r="E67" s="97"/>
    </row>
    <row r="68" spans="1:5">
      <c r="A68" s="97"/>
      <c r="B68" s="97"/>
      <c r="C68" s="97"/>
      <c r="E68" s="97"/>
    </row>
    <row r="69" spans="1:5">
      <c r="A69" s="97"/>
      <c r="B69" s="97"/>
      <c r="C69" s="97"/>
      <c r="E69" s="97"/>
    </row>
  </sheetData>
  <mergeCells count="1">
    <mergeCell ref="A8:C8"/>
  </mergeCells>
  <pageMargins left="0.90551181102362199" right="0.51181102362204722" top="0.74803149606299213" bottom="0.74803149606299213" header="0.31496062992125984" footer="0.31496062992125984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topLeftCell="A7" workbookViewId="0">
      <selection activeCell="B1" sqref="A1:C39"/>
    </sheetView>
  </sheetViews>
  <sheetFormatPr defaultColWidth="9.140625" defaultRowHeight="12.75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>
      <c r="A1" s="62" t="s">
        <v>241</v>
      </c>
    </row>
    <row r="3" spans="1:3">
      <c r="A3" s="1" t="s">
        <v>209</v>
      </c>
    </row>
    <row r="4" spans="1:3">
      <c r="A4" s="207" t="s">
        <v>205</v>
      </c>
    </row>
    <row r="5" spans="1:3" ht="25.5" customHeight="1">
      <c r="A5" s="311" t="s">
        <v>256</v>
      </c>
      <c r="B5" s="310"/>
      <c r="C5" s="310"/>
    </row>
    <row r="6" spans="1:3">
      <c r="A6" s="1" t="s">
        <v>206</v>
      </c>
    </row>
    <row r="7" spans="1:3" ht="26.25" customHeight="1">
      <c r="A7" s="310" t="s">
        <v>207</v>
      </c>
      <c r="B7" s="310"/>
      <c r="C7" s="310"/>
    </row>
    <row r="8" spans="1:3">
      <c r="A8" s="1" t="s">
        <v>208</v>
      </c>
    </row>
    <row r="9" spans="1:3">
      <c r="A9" s="235" t="s">
        <v>242</v>
      </c>
    </row>
    <row r="10" spans="1:3" ht="13.5" thickBot="1"/>
    <row r="11" spans="1:3" ht="18">
      <c r="B11" s="308" t="s">
        <v>227</v>
      </c>
      <c r="C11" s="309"/>
    </row>
    <row r="12" spans="1:3" ht="15">
      <c r="A12" s="97"/>
      <c r="B12" s="96" t="s">
        <v>204</v>
      </c>
      <c r="C12" s="142"/>
    </row>
    <row r="13" spans="1:3" ht="15">
      <c r="A13" s="97"/>
      <c r="B13" s="98" t="s">
        <v>123</v>
      </c>
      <c r="C13" s="99">
        <v>1932</v>
      </c>
    </row>
    <row r="14" spans="1:3" ht="15">
      <c r="A14" s="97"/>
      <c r="B14" s="100" t="s">
        <v>124</v>
      </c>
      <c r="C14" s="99">
        <v>2197</v>
      </c>
    </row>
    <row r="15" spans="1:3" ht="14.25">
      <c r="A15" s="97"/>
      <c r="B15" s="143" t="s">
        <v>125</v>
      </c>
      <c r="C15" s="144">
        <v>25</v>
      </c>
    </row>
    <row r="16" spans="1:3" ht="14.25">
      <c r="A16" s="97"/>
      <c r="B16" s="143" t="s">
        <v>126</v>
      </c>
      <c r="C16" s="144">
        <v>1463</v>
      </c>
    </row>
    <row r="17" spans="1:5" ht="14.25">
      <c r="A17" s="97"/>
      <c r="B17" s="143" t="s">
        <v>127</v>
      </c>
      <c r="C17" s="144">
        <v>321</v>
      </c>
    </row>
    <row r="18" spans="1:5" ht="14.25">
      <c r="A18" s="97"/>
      <c r="B18" s="143" t="s">
        <v>128</v>
      </c>
      <c r="C18" s="144">
        <v>12</v>
      </c>
    </row>
    <row r="19" spans="1:5" ht="14.25">
      <c r="A19" s="97"/>
      <c r="B19" s="143" t="s">
        <v>129</v>
      </c>
      <c r="C19" s="144">
        <v>339</v>
      </c>
    </row>
    <row r="20" spans="1:5" ht="14.25">
      <c r="A20" s="97"/>
      <c r="B20" s="143" t="s">
        <v>130</v>
      </c>
      <c r="C20" s="144">
        <v>0</v>
      </c>
    </row>
    <row r="21" spans="1:5" ht="14.25">
      <c r="A21" s="97"/>
      <c r="B21" s="143" t="s">
        <v>131</v>
      </c>
      <c r="C21" s="144">
        <v>22</v>
      </c>
    </row>
    <row r="22" spans="1:5" ht="14.25">
      <c r="A22" s="97"/>
      <c r="B22" s="145" t="s">
        <v>132</v>
      </c>
      <c r="C22" s="146">
        <v>0</v>
      </c>
    </row>
    <row r="23" spans="1:5" ht="14.25">
      <c r="A23" s="97"/>
      <c r="B23" s="241" t="s">
        <v>300</v>
      </c>
      <c r="C23" s="146">
        <v>0</v>
      </c>
    </row>
    <row r="24" spans="1:5" ht="15">
      <c r="A24" s="97" t="s">
        <v>133</v>
      </c>
      <c r="B24" s="96" t="s">
        <v>134</v>
      </c>
      <c r="C24" s="142"/>
    </row>
    <row r="25" spans="1:5" ht="14.25">
      <c r="A25" s="97"/>
      <c r="B25" s="147" t="s">
        <v>301</v>
      </c>
      <c r="C25" s="148">
        <v>5183</v>
      </c>
    </row>
    <row r="26" spans="1:5" ht="14.25">
      <c r="A26" s="97"/>
      <c r="B26" s="143" t="s">
        <v>302</v>
      </c>
      <c r="C26" s="144">
        <v>4918</v>
      </c>
    </row>
    <row r="27" spans="1:5" ht="14.25">
      <c r="B27" s="143" t="s">
        <v>303</v>
      </c>
      <c r="C27" s="234">
        <f>C13-C14</f>
        <v>-265</v>
      </c>
    </row>
    <row r="28" spans="1:5" ht="14.25">
      <c r="B28" s="149"/>
      <c r="C28" s="150"/>
    </row>
    <row r="29" spans="1:5" s="62" customFormat="1" ht="15">
      <c r="B29" s="98" t="s">
        <v>136</v>
      </c>
      <c r="C29" s="151">
        <f>MEDIAN(C25,C26)</f>
        <v>5050.5</v>
      </c>
    </row>
    <row r="30" spans="1:5" ht="15">
      <c r="B30" s="100" t="s">
        <v>298</v>
      </c>
      <c r="C30" s="239">
        <f>C16/C29</f>
        <v>0.28967428967428965</v>
      </c>
    </row>
    <row r="31" spans="1:5" ht="15">
      <c r="B31" s="100" t="s">
        <v>299</v>
      </c>
      <c r="C31" s="239">
        <f>MEDIAN(C13,C14)/C29</f>
        <v>0.40877140877140877</v>
      </c>
      <c r="E31" s="207"/>
    </row>
    <row r="32" spans="1:5" s="62" customFormat="1" ht="15">
      <c r="B32" s="100" t="s">
        <v>248</v>
      </c>
      <c r="C32" s="237">
        <f>12/C31</f>
        <v>29.356260595785905</v>
      </c>
    </row>
    <row r="33" spans="2:3" ht="15">
      <c r="B33" s="100" t="s">
        <v>135</v>
      </c>
      <c r="C33" s="102">
        <v>360</v>
      </c>
    </row>
    <row r="34" spans="2:3" ht="15">
      <c r="B34" s="100" t="s">
        <v>243</v>
      </c>
      <c r="C34" s="102">
        <v>10</v>
      </c>
    </row>
    <row r="35" spans="2:3" ht="15">
      <c r="B35" s="98" t="s">
        <v>244</v>
      </c>
      <c r="C35" s="101">
        <v>30</v>
      </c>
    </row>
    <row r="36" spans="2:3" ht="15">
      <c r="B36" s="98" t="s">
        <v>245</v>
      </c>
      <c r="C36" s="101">
        <v>30</v>
      </c>
    </row>
    <row r="37" spans="2:3" s="62" customFormat="1" ht="15">
      <c r="B37" s="98" t="s">
        <v>138</v>
      </c>
      <c r="C37" s="101">
        <f>30+(3*TRUNC(1/C31))</f>
        <v>36</v>
      </c>
    </row>
    <row r="38" spans="2:3" s="62" customFormat="1" ht="15">
      <c r="B38" s="100" t="s">
        <v>44</v>
      </c>
      <c r="C38" s="238">
        <v>0.08</v>
      </c>
    </row>
    <row r="39" spans="2:3" s="62" customFormat="1" ht="15.75" thickBot="1">
      <c r="B39" s="103" t="s">
        <v>137</v>
      </c>
      <c r="C39" s="240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K17" sqref="K17"/>
    </sheetView>
  </sheetViews>
  <sheetFormatPr defaultRowHeight="12.75"/>
  <cols>
    <col min="1" max="1" width="41.85546875" bestFit="1" customWidth="1"/>
    <col min="2" max="2" width="5.5703125" bestFit="1" customWidth="1"/>
    <col min="4" max="4" width="9.7109375" bestFit="1" customWidth="1"/>
    <col min="5" max="5" width="8" style="73" bestFit="1" customWidth="1"/>
    <col min="6" max="6" width="9.7109375" bestFit="1" customWidth="1"/>
  </cols>
  <sheetData>
    <row r="1" spans="1:8" s="88" customFormat="1" ht="14.25">
      <c r="A1" s="9" t="s">
        <v>201</v>
      </c>
      <c r="B1" s="86"/>
      <c r="C1" s="86"/>
      <c r="E1" s="89"/>
    </row>
    <row r="2" spans="1:8" s="88" customFormat="1" ht="14.25">
      <c r="A2" s="212" t="s">
        <v>249</v>
      </c>
      <c r="B2" s="86"/>
      <c r="C2" s="86"/>
      <c r="E2" s="89"/>
    </row>
    <row r="3" spans="1:8" s="88" customFormat="1" ht="14.25">
      <c r="A3" s="5" t="s">
        <v>202</v>
      </c>
      <c r="B3" s="86"/>
      <c r="C3" s="86"/>
      <c r="E3" s="89"/>
    </row>
    <row r="4" spans="1:8" s="88" customFormat="1" ht="14.25">
      <c r="A4" s="5"/>
      <c r="B4" s="86"/>
      <c r="C4" s="86"/>
      <c r="E4" s="89"/>
    </row>
    <row r="5" spans="1:8" s="2" customFormat="1" ht="15.6" hidden="1" customHeight="1">
      <c r="A5" s="233" t="s">
        <v>297</v>
      </c>
      <c r="B5" s="83"/>
      <c r="C5" s="83"/>
      <c r="D5" s="83"/>
      <c r="E5" s="83"/>
      <c r="F5" s="83"/>
      <c r="G5" s="4"/>
    </row>
    <row r="6" spans="1:8" s="2" customFormat="1" ht="16.5" customHeight="1">
      <c r="A6" s="260" t="s">
        <v>315</v>
      </c>
      <c r="B6" s="3"/>
      <c r="C6" s="3"/>
      <c r="D6" s="4"/>
      <c r="E6" s="4"/>
      <c r="F6" s="4"/>
      <c r="G6" s="4"/>
    </row>
    <row r="7" spans="1:8" s="2" customFormat="1" ht="16.5" customHeight="1">
      <c r="A7" s="260" t="s">
        <v>316</v>
      </c>
      <c r="B7" s="3"/>
      <c r="C7" s="3"/>
      <c r="D7" s="4"/>
      <c r="E7" s="4"/>
      <c r="F7" s="4"/>
      <c r="G7" s="4"/>
    </row>
    <row r="8" spans="1:8" s="88" customFormat="1" ht="15" thickBot="1">
      <c r="B8" s="86"/>
      <c r="C8" s="86"/>
      <c r="E8" s="89"/>
    </row>
    <row r="9" spans="1:8" ht="15.75">
      <c r="A9" s="317" t="s">
        <v>228</v>
      </c>
      <c r="B9" s="318"/>
      <c r="C9" s="318"/>
      <c r="D9" s="318"/>
      <c r="E9" s="318"/>
      <c r="F9" s="319"/>
    </row>
    <row r="10" spans="1:8" ht="16.5" thickBot="1">
      <c r="A10" s="196"/>
      <c r="B10" s="197"/>
      <c r="C10" s="197"/>
      <c r="D10" s="197"/>
      <c r="E10" s="197"/>
      <c r="F10" s="198"/>
    </row>
    <row r="11" spans="1:8" ht="15">
      <c r="A11" s="152"/>
      <c r="B11" s="87"/>
      <c r="C11" s="87"/>
      <c r="D11" s="314" t="s">
        <v>246</v>
      </c>
      <c r="E11" s="315"/>
      <c r="F11" s="316"/>
      <c r="G11" s="88"/>
      <c r="H11" s="88"/>
    </row>
    <row r="12" spans="1:8" ht="15" thickBot="1">
      <c r="A12" s="149"/>
      <c r="B12" s="153"/>
      <c r="C12" s="153"/>
      <c r="D12" s="154" t="s">
        <v>188</v>
      </c>
      <c r="E12" s="155" t="s">
        <v>189</v>
      </c>
      <c r="F12" s="156" t="s">
        <v>190</v>
      </c>
      <c r="G12" s="88"/>
      <c r="H12" s="88"/>
    </row>
    <row r="13" spans="1:8" ht="14.25">
      <c r="A13" s="157" t="s">
        <v>77</v>
      </c>
      <c r="B13" s="158" t="s">
        <v>78</v>
      </c>
      <c r="C13" s="159">
        <v>7.0000000000000007E-2</v>
      </c>
      <c r="D13" s="179">
        <v>2.9700000000000001E-2</v>
      </c>
      <c r="E13" s="180">
        <v>5.0799999999999998E-2</v>
      </c>
      <c r="F13" s="181">
        <v>6.2700000000000006E-2</v>
      </c>
      <c r="G13" s="88"/>
      <c r="H13" s="88"/>
    </row>
    <row r="14" spans="1:8" ht="14.25">
      <c r="A14" s="161" t="s">
        <v>79</v>
      </c>
      <c r="B14" s="288" t="s">
        <v>80</v>
      </c>
      <c r="C14" s="162">
        <v>8.6E-3</v>
      </c>
      <c r="D14" s="179">
        <f>0.3%+0.56%</f>
        <v>8.6E-3</v>
      </c>
      <c r="E14" s="180">
        <f>0.48%+0.85%</f>
        <v>1.3299999999999999E-2</v>
      </c>
      <c r="F14" s="181">
        <f>0.82%+0.89%</f>
        <v>1.7099999999999997E-2</v>
      </c>
      <c r="G14" s="88"/>
      <c r="H14" s="88"/>
    </row>
    <row r="15" spans="1:8" ht="14.25">
      <c r="A15" s="161" t="s">
        <v>81</v>
      </c>
      <c r="B15" s="288" t="s">
        <v>82</v>
      </c>
      <c r="C15" s="162">
        <v>0.10059999999999999</v>
      </c>
      <c r="D15" s="179">
        <v>7.7799999999999994E-2</v>
      </c>
      <c r="E15" s="180">
        <v>0.1085</v>
      </c>
      <c r="F15" s="181">
        <v>0.13550000000000001</v>
      </c>
      <c r="G15" s="88"/>
      <c r="H15" s="88"/>
    </row>
    <row r="16" spans="1:8" ht="14.25">
      <c r="A16" s="161" t="s">
        <v>83</v>
      </c>
      <c r="B16" s="288" t="s">
        <v>84</v>
      </c>
      <c r="C16" s="163">
        <f>(1+E16)^(E17/252)-1</f>
        <v>1.7482281744223283E-3</v>
      </c>
      <c r="D16" s="179" t="s">
        <v>285</v>
      </c>
      <c r="E16" s="164">
        <v>4.4999999999999998E-2</v>
      </c>
      <c r="F16" s="160"/>
      <c r="G16" s="88"/>
      <c r="H16" s="88"/>
    </row>
    <row r="17" spans="1:8" ht="14.25">
      <c r="A17" s="161" t="s">
        <v>85</v>
      </c>
      <c r="B17" s="312" t="s">
        <v>86</v>
      </c>
      <c r="C17" s="162">
        <v>0.02</v>
      </c>
      <c r="D17" s="230" t="s">
        <v>191</v>
      </c>
      <c r="E17" s="165">
        <v>10</v>
      </c>
      <c r="F17" s="166"/>
      <c r="G17" s="88"/>
      <c r="H17" s="88"/>
    </row>
    <row r="18" spans="1:8" ht="15" thickBot="1">
      <c r="A18" s="167" t="s">
        <v>341</v>
      </c>
      <c r="B18" s="313"/>
      <c r="C18" s="168">
        <v>3.6499999999999998E-2</v>
      </c>
      <c r="D18" s="143"/>
      <c r="E18" s="169"/>
      <c r="F18" s="166"/>
      <c r="G18" s="88"/>
      <c r="H18" s="88"/>
    </row>
    <row r="19" spans="1:8" ht="14.25">
      <c r="A19" s="170" t="s">
        <v>87</v>
      </c>
      <c r="B19" s="171"/>
      <c r="C19" s="172"/>
      <c r="D19" s="143"/>
      <c r="E19" s="169"/>
      <c r="F19" s="166"/>
      <c r="G19" s="88"/>
      <c r="H19" s="88"/>
    </row>
    <row r="20" spans="1:8" ht="15" thickBot="1">
      <c r="A20" s="173" t="s">
        <v>88</v>
      </c>
      <c r="B20" s="174"/>
      <c r="C20" s="175"/>
      <c r="D20" s="143"/>
      <c r="E20" s="169"/>
      <c r="F20" s="166"/>
      <c r="G20" s="88"/>
      <c r="H20" s="88"/>
    </row>
    <row r="21" spans="1:8" ht="15.75" thickBot="1">
      <c r="A21" s="176" t="s">
        <v>89</v>
      </c>
      <c r="B21" s="177"/>
      <c r="C21" s="178">
        <v>0.24279999999999999</v>
      </c>
      <c r="D21" s="182">
        <v>0.21429999999999999</v>
      </c>
      <c r="E21" s="183">
        <v>0.2717</v>
      </c>
      <c r="F21" s="184">
        <v>0.3362</v>
      </c>
      <c r="G21" s="88"/>
      <c r="H21" s="88"/>
    </row>
    <row r="22" spans="1:8" ht="14.25">
      <c r="A22" s="88"/>
      <c r="B22" s="88"/>
      <c r="C22" s="88"/>
      <c r="D22" s="88"/>
      <c r="E22" s="89"/>
      <c r="F22" s="88"/>
      <c r="G22" s="88"/>
      <c r="H22" s="88"/>
    </row>
    <row r="23" spans="1:8" ht="14.25">
      <c r="A23" s="88"/>
      <c r="B23" s="88"/>
      <c r="C23" s="88"/>
      <c r="D23" s="88"/>
      <c r="E23" s="89"/>
      <c r="F23" s="88"/>
      <c r="G23" s="88"/>
      <c r="H23" s="88"/>
    </row>
    <row r="24" spans="1:8" ht="14.25">
      <c r="A24" s="88"/>
      <c r="B24" s="88"/>
      <c r="C24" s="88"/>
      <c r="D24" s="88"/>
      <c r="E24" s="89"/>
      <c r="F24" s="88"/>
      <c r="G24" s="88"/>
      <c r="H24" s="88"/>
    </row>
    <row r="25" spans="1:8" ht="14.25">
      <c r="A25" s="88"/>
      <c r="B25" s="88"/>
      <c r="C25" s="88"/>
      <c r="D25" s="88"/>
      <c r="E25" s="89"/>
      <c r="F25" s="88"/>
      <c r="G25" s="88"/>
      <c r="H25" s="88"/>
    </row>
  </sheetData>
  <mergeCells count="3">
    <mergeCell ref="B17:B18"/>
    <mergeCell ref="D11:F11"/>
    <mergeCell ref="A9:F9"/>
  </mergeCells>
  <pageMargins left="0.90551181102362199" right="0.51181102362204722" top="0.74803149606299213" bottom="0.74803149606299213" header="0.31496062992125984" footer="0.31496062992125984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3"/>
  <sheetViews>
    <sheetView workbookViewId="0">
      <selection sqref="A1:G53"/>
    </sheetView>
  </sheetViews>
  <sheetFormatPr defaultColWidth="8.85546875" defaultRowHeight="15"/>
  <cols>
    <col min="1" max="1" width="8.85546875" style="247"/>
    <col min="2" max="2" width="20.7109375" style="247" customWidth="1"/>
    <col min="3" max="3" width="21.42578125" style="247" customWidth="1"/>
    <col min="4" max="5" width="8.85546875" style="247"/>
    <col min="6" max="6" width="13.28515625" style="247" customWidth="1"/>
    <col min="7" max="16384" width="8.85546875" style="247"/>
  </cols>
  <sheetData>
    <row r="1" spans="1:12" ht="15.75">
      <c r="A1" s="262" t="s">
        <v>366</v>
      </c>
      <c r="B1" s="282"/>
      <c r="C1" s="282"/>
      <c r="D1" s="282"/>
      <c r="E1" s="282"/>
      <c r="F1" s="282"/>
      <c r="G1" s="282"/>
    </row>
    <row r="2" spans="1:12">
      <c r="A2" s="246" t="s">
        <v>337</v>
      </c>
      <c r="B2" s="282"/>
      <c r="C2" s="282"/>
      <c r="D2" s="282"/>
      <c r="E2" s="282"/>
      <c r="F2" s="282"/>
      <c r="G2" s="282"/>
    </row>
    <row r="3" spans="1:12">
      <c r="A3" s="246" t="s">
        <v>378</v>
      </c>
      <c r="B3" s="282"/>
      <c r="C3" s="282"/>
      <c r="D3" s="282"/>
      <c r="E3" s="282"/>
      <c r="F3" s="282"/>
      <c r="G3" s="282"/>
    </row>
    <row r="4" spans="1:12">
      <c r="A4" s="248" t="s">
        <v>321</v>
      </c>
      <c r="B4" s="248" t="s">
        <v>322</v>
      </c>
      <c r="C4" s="248" t="s">
        <v>323</v>
      </c>
      <c r="D4" s="248" t="s">
        <v>324</v>
      </c>
      <c r="E4" s="248" t="s">
        <v>325</v>
      </c>
      <c r="F4" s="248" t="s">
        <v>326</v>
      </c>
      <c r="G4" s="282"/>
    </row>
    <row r="5" spans="1:12">
      <c r="A5" s="249">
        <v>1</v>
      </c>
      <c r="B5" s="248" t="s">
        <v>357</v>
      </c>
      <c r="C5" s="248" t="s">
        <v>379</v>
      </c>
      <c r="D5" s="250">
        <v>0.29166666666666669</v>
      </c>
      <c r="E5" s="250">
        <v>0.45833333333333331</v>
      </c>
      <c r="F5" s="250">
        <v>0.16666666666666666</v>
      </c>
      <c r="G5" s="282"/>
    </row>
    <row r="6" spans="1:12">
      <c r="A6" s="249">
        <v>1</v>
      </c>
      <c r="B6" s="248" t="s">
        <v>358</v>
      </c>
      <c r="C6" s="248" t="s">
        <v>380</v>
      </c>
      <c r="D6" s="250">
        <v>0.29166666666666669</v>
      </c>
      <c r="E6" s="250">
        <v>0.45833333333333331</v>
      </c>
      <c r="F6" s="250">
        <v>4</v>
      </c>
      <c r="G6" s="282"/>
    </row>
    <row r="7" spans="1:12">
      <c r="A7" s="249">
        <v>2</v>
      </c>
      <c r="B7" s="248" t="s">
        <v>357</v>
      </c>
      <c r="C7" s="248" t="s">
        <v>381</v>
      </c>
      <c r="D7" s="250">
        <v>0.29166666666666669</v>
      </c>
      <c r="E7" s="250">
        <v>0.45833333333333331</v>
      </c>
      <c r="F7" s="250">
        <v>0.16666666666666666</v>
      </c>
      <c r="G7" s="282"/>
    </row>
    <row r="8" spans="1:12">
      <c r="A8" s="249">
        <v>1</v>
      </c>
      <c r="B8" s="248" t="s">
        <v>358</v>
      </c>
      <c r="C8" s="248" t="s">
        <v>372</v>
      </c>
      <c r="D8" s="250">
        <v>0.29166666666666669</v>
      </c>
      <c r="E8" s="250">
        <v>0.45833333333333331</v>
      </c>
      <c r="F8" s="250">
        <v>0.16666666666666666</v>
      </c>
      <c r="G8" s="282"/>
    </row>
    <row r="9" spans="1:12">
      <c r="A9" s="249">
        <v>1</v>
      </c>
      <c r="B9" s="248" t="s">
        <v>371</v>
      </c>
      <c r="C9" s="248" t="s">
        <v>382</v>
      </c>
      <c r="D9" s="250">
        <v>0.29166666666666669</v>
      </c>
      <c r="E9" s="250">
        <v>0.45833333333333331</v>
      </c>
      <c r="F9" s="250">
        <v>0.16666666666666666</v>
      </c>
      <c r="G9" s="282"/>
      <c r="H9" s="254"/>
      <c r="I9" s="254"/>
      <c r="L9" s="254"/>
    </row>
    <row r="10" spans="1:12">
      <c r="A10" s="282"/>
      <c r="B10" s="282"/>
      <c r="C10" s="282"/>
      <c r="D10" s="282"/>
      <c r="E10" s="282"/>
      <c r="F10" s="282"/>
      <c r="G10" s="282"/>
      <c r="H10" s="254"/>
      <c r="I10" s="254"/>
      <c r="L10" s="254"/>
    </row>
    <row r="11" spans="1:12">
      <c r="A11" s="246" t="s">
        <v>368</v>
      </c>
      <c r="B11" s="282"/>
      <c r="C11" s="282"/>
      <c r="D11" s="282"/>
      <c r="E11" s="282"/>
      <c r="F11" s="282"/>
      <c r="G11" s="282"/>
      <c r="H11" s="280"/>
    </row>
    <row r="12" spans="1:12">
      <c r="A12" s="283" t="s">
        <v>327</v>
      </c>
      <c r="B12" s="284"/>
      <c r="C12" s="284"/>
      <c r="D12" s="284"/>
      <c r="E12" s="284"/>
      <c r="F12" s="285">
        <v>4</v>
      </c>
      <c r="G12" s="282"/>
    </row>
    <row r="13" spans="1:12">
      <c r="A13" s="283" t="s">
        <v>328</v>
      </c>
      <c r="B13" s="284"/>
      <c r="C13" s="284"/>
      <c r="D13" s="284"/>
      <c r="E13" s="284"/>
      <c r="F13" s="286">
        <v>5</v>
      </c>
      <c r="G13" s="282"/>
    </row>
    <row r="14" spans="1:12">
      <c r="A14" s="283" t="s">
        <v>329</v>
      </c>
      <c r="B14" s="284"/>
      <c r="C14" s="284"/>
      <c r="D14" s="284"/>
      <c r="E14" s="284"/>
      <c r="F14" s="285">
        <f>F12*F13</f>
        <v>20</v>
      </c>
      <c r="G14" s="282"/>
    </row>
    <row r="15" spans="1:12">
      <c r="A15" s="283" t="s">
        <v>330</v>
      </c>
      <c r="B15" s="284"/>
      <c r="C15" s="284"/>
      <c r="D15" s="284"/>
      <c r="E15" s="284"/>
      <c r="F15" s="286">
        <v>5</v>
      </c>
      <c r="G15" s="282"/>
    </row>
    <row r="16" spans="1:12">
      <c r="A16" s="283" t="s">
        <v>331</v>
      </c>
      <c r="B16" s="284"/>
      <c r="C16" s="284"/>
      <c r="D16" s="284"/>
      <c r="E16" s="284"/>
      <c r="F16" s="286">
        <v>8</v>
      </c>
      <c r="G16" s="282"/>
    </row>
    <row r="17" spans="1:7">
      <c r="A17" s="283" t="s">
        <v>332</v>
      </c>
      <c r="B17" s="284"/>
      <c r="C17" s="284"/>
      <c r="D17" s="284"/>
      <c r="E17" s="284"/>
      <c r="F17" s="285">
        <f>F14/F15</f>
        <v>4</v>
      </c>
      <c r="G17" s="282"/>
    </row>
    <row r="18" spans="1:7">
      <c r="A18" s="283" t="s">
        <v>333</v>
      </c>
      <c r="B18" s="284"/>
      <c r="C18" s="284"/>
      <c r="D18" s="284"/>
      <c r="E18" s="284"/>
      <c r="F18" s="286">
        <v>30</v>
      </c>
      <c r="G18" s="282"/>
    </row>
    <row r="19" spans="1:7">
      <c r="A19" s="251" t="s">
        <v>334</v>
      </c>
      <c r="B19" s="252"/>
      <c r="C19" s="252"/>
      <c r="D19" s="252"/>
      <c r="E19" s="252"/>
      <c r="F19" s="259">
        <f>F17*F18</f>
        <v>120</v>
      </c>
      <c r="G19" s="282"/>
    </row>
    <row r="20" spans="1:7">
      <c r="A20" s="251" t="s">
        <v>335</v>
      </c>
      <c r="B20" s="252"/>
      <c r="C20" s="252"/>
      <c r="D20" s="252"/>
      <c r="E20" s="252"/>
      <c r="F20" s="248">
        <v>220</v>
      </c>
      <c r="G20" s="282"/>
    </row>
    <row r="21" spans="1:7">
      <c r="A21" s="251" t="s">
        <v>336</v>
      </c>
      <c r="B21" s="252"/>
      <c r="C21" s="252"/>
      <c r="D21" s="252"/>
      <c r="E21" s="252"/>
      <c r="F21" s="253">
        <f>F19/F20</f>
        <v>0.54545454545454541</v>
      </c>
      <c r="G21" s="282"/>
    </row>
    <row r="22" spans="1:7">
      <c r="A22" s="282"/>
      <c r="B22" s="282"/>
      <c r="C22" s="282"/>
      <c r="D22" s="282"/>
      <c r="E22" s="282"/>
      <c r="F22" s="282"/>
      <c r="G22" s="282"/>
    </row>
    <row r="23" spans="1:7">
      <c r="A23" s="246" t="s">
        <v>369</v>
      </c>
      <c r="B23" s="282"/>
      <c r="C23" s="282"/>
      <c r="D23" s="282"/>
      <c r="E23" s="282"/>
      <c r="F23" s="282"/>
      <c r="G23" s="282"/>
    </row>
    <row r="24" spans="1:7">
      <c r="A24" s="283" t="s">
        <v>370</v>
      </c>
      <c r="B24" s="284"/>
      <c r="C24" s="284"/>
      <c r="D24" s="284"/>
      <c r="E24" s="284"/>
      <c r="F24" s="285">
        <v>5.5</v>
      </c>
      <c r="G24" s="282"/>
    </row>
    <row r="25" spans="1:7">
      <c r="A25" s="283" t="s">
        <v>328</v>
      </c>
      <c r="B25" s="284"/>
      <c r="C25" s="284"/>
      <c r="D25" s="284"/>
      <c r="E25" s="284"/>
      <c r="F25" s="286">
        <v>4</v>
      </c>
      <c r="G25" s="282"/>
    </row>
    <row r="26" spans="1:7">
      <c r="A26" s="283" t="s">
        <v>329</v>
      </c>
      <c r="B26" s="284"/>
      <c r="C26" s="284"/>
      <c r="D26" s="284"/>
      <c r="E26" s="284"/>
      <c r="F26" s="285">
        <f>F24*F25</f>
        <v>22</v>
      </c>
      <c r="G26" s="282"/>
    </row>
    <row r="27" spans="1:7">
      <c r="A27" s="283" t="s">
        <v>330</v>
      </c>
      <c r="B27" s="284"/>
      <c r="C27" s="284"/>
      <c r="D27" s="284"/>
      <c r="E27" s="284"/>
      <c r="F27" s="286">
        <v>5</v>
      </c>
      <c r="G27" s="282"/>
    </row>
    <row r="28" spans="1:7">
      <c r="A28" s="283" t="s">
        <v>331</v>
      </c>
      <c r="B28" s="284"/>
      <c r="C28" s="284"/>
      <c r="D28" s="284"/>
      <c r="E28" s="284"/>
      <c r="F28" s="286">
        <v>8</v>
      </c>
      <c r="G28" s="282"/>
    </row>
    <row r="29" spans="1:7">
      <c r="A29" s="283" t="s">
        <v>332</v>
      </c>
      <c r="B29" s="284"/>
      <c r="C29" s="284"/>
      <c r="D29" s="284"/>
      <c r="E29" s="284"/>
      <c r="F29" s="285">
        <f>F26/F27</f>
        <v>4.4000000000000004</v>
      </c>
      <c r="G29" s="282"/>
    </row>
    <row r="30" spans="1:7">
      <c r="A30" s="283" t="s">
        <v>333</v>
      </c>
      <c r="B30" s="284"/>
      <c r="C30" s="284"/>
      <c r="D30" s="284"/>
      <c r="E30" s="284"/>
      <c r="F30" s="286">
        <v>30</v>
      </c>
      <c r="G30" s="282"/>
    </row>
    <row r="31" spans="1:7">
      <c r="A31" s="251" t="s">
        <v>334</v>
      </c>
      <c r="B31" s="252"/>
      <c r="C31" s="252"/>
      <c r="D31" s="252"/>
      <c r="E31" s="252"/>
      <c r="F31" s="259">
        <f>F29*F30</f>
        <v>132</v>
      </c>
      <c r="G31" s="282"/>
    </row>
    <row r="32" spans="1:7">
      <c r="A32" s="251" t="s">
        <v>335</v>
      </c>
      <c r="B32" s="252"/>
      <c r="C32" s="252"/>
      <c r="D32" s="252"/>
      <c r="E32" s="252"/>
      <c r="F32" s="248">
        <v>220</v>
      </c>
      <c r="G32" s="282"/>
    </row>
    <row r="33" spans="1:7">
      <c r="A33" s="251" t="s">
        <v>336</v>
      </c>
      <c r="B33" s="252"/>
      <c r="C33" s="252"/>
      <c r="D33" s="252"/>
      <c r="E33" s="252"/>
      <c r="F33" s="253">
        <f>F31/F32</f>
        <v>0.6</v>
      </c>
      <c r="G33" s="282"/>
    </row>
    <row r="34" spans="1:7">
      <c r="A34" s="282"/>
      <c r="B34" s="282"/>
      <c r="C34" s="282"/>
      <c r="D34" s="282"/>
      <c r="E34" s="282"/>
      <c r="F34" s="282"/>
      <c r="G34" s="282"/>
    </row>
    <row r="35" spans="1:7">
      <c r="A35" s="282"/>
      <c r="B35" s="282"/>
      <c r="C35" s="282"/>
      <c r="D35" s="282"/>
      <c r="E35" s="282"/>
      <c r="F35" s="282"/>
      <c r="G35" s="282"/>
    </row>
    <row r="36" spans="1:7">
      <c r="A36" s="282"/>
      <c r="B36" s="282"/>
      <c r="C36" s="282"/>
      <c r="D36" s="282"/>
      <c r="E36" s="282"/>
      <c r="F36" s="282"/>
      <c r="G36" s="282"/>
    </row>
    <row r="37" spans="1:7">
      <c r="A37" s="282"/>
      <c r="B37" s="282"/>
      <c r="C37" s="282"/>
      <c r="D37" s="282"/>
      <c r="E37" s="282"/>
      <c r="F37" s="282"/>
      <c r="G37" s="282"/>
    </row>
    <row r="38" spans="1:7">
      <c r="A38" s="282"/>
      <c r="B38" s="282"/>
      <c r="C38" s="282"/>
      <c r="D38" s="282"/>
      <c r="E38" s="282"/>
      <c r="F38" s="282"/>
      <c r="G38" s="282"/>
    </row>
    <row r="39" spans="1:7">
      <c r="A39" s="282"/>
      <c r="B39" s="282"/>
      <c r="C39" s="282"/>
      <c r="D39" s="282"/>
      <c r="E39" s="282"/>
      <c r="F39" s="282"/>
      <c r="G39" s="282"/>
    </row>
    <row r="40" spans="1:7">
      <c r="A40" s="282"/>
      <c r="B40" s="282"/>
      <c r="C40" s="282"/>
      <c r="D40" s="282"/>
      <c r="E40" s="282"/>
      <c r="F40" s="282"/>
      <c r="G40" s="282"/>
    </row>
    <row r="41" spans="1:7">
      <c r="A41" s="282"/>
      <c r="B41" s="282"/>
      <c r="C41" s="282"/>
      <c r="D41" s="282"/>
      <c r="E41" s="282"/>
      <c r="F41" s="282"/>
      <c r="G41" s="282"/>
    </row>
    <row r="42" spans="1:7">
      <c r="A42" s="282"/>
      <c r="B42" s="282"/>
      <c r="C42" s="282"/>
      <c r="D42" s="282"/>
      <c r="E42" s="282"/>
      <c r="F42" s="282"/>
      <c r="G42" s="282"/>
    </row>
    <row r="43" spans="1:7">
      <c r="A43" s="282"/>
      <c r="B43" s="282"/>
      <c r="C43" s="282"/>
      <c r="D43" s="282"/>
      <c r="E43" s="282"/>
      <c r="F43" s="282"/>
      <c r="G43" s="282"/>
    </row>
    <row r="44" spans="1:7">
      <c r="A44" s="282"/>
      <c r="B44" s="282"/>
      <c r="C44" s="282"/>
      <c r="D44" s="282"/>
      <c r="E44" s="282"/>
      <c r="F44" s="282"/>
      <c r="G44" s="282"/>
    </row>
    <row r="45" spans="1:7">
      <c r="A45" s="282"/>
      <c r="B45" s="282"/>
      <c r="C45" s="282"/>
      <c r="D45" s="282"/>
      <c r="E45" s="282"/>
      <c r="F45" s="282"/>
      <c r="G45" s="282"/>
    </row>
    <row r="46" spans="1:7">
      <c r="A46" s="282"/>
      <c r="B46" s="282"/>
      <c r="C46" s="282"/>
      <c r="D46" s="282"/>
      <c r="E46" s="282"/>
      <c r="F46" s="282"/>
      <c r="G46" s="282"/>
    </row>
    <row r="47" spans="1:7">
      <c r="A47" s="282"/>
      <c r="B47" s="282"/>
      <c r="C47" s="282"/>
      <c r="D47" s="282"/>
      <c r="E47" s="282"/>
      <c r="F47" s="282"/>
      <c r="G47" s="282"/>
    </row>
    <row r="48" spans="1:7">
      <c r="A48" s="282"/>
      <c r="B48" s="282"/>
      <c r="C48" s="282"/>
      <c r="D48" s="282"/>
      <c r="E48" s="282"/>
      <c r="F48" s="282"/>
      <c r="G48" s="282"/>
    </row>
    <row r="49" spans="1:7">
      <c r="A49" s="282"/>
      <c r="B49" s="282"/>
      <c r="C49" s="282"/>
      <c r="D49" s="282"/>
      <c r="E49" s="282"/>
      <c r="F49" s="282"/>
      <c r="G49" s="282"/>
    </row>
    <row r="50" spans="1:7">
      <c r="A50" s="282"/>
      <c r="B50" s="282"/>
      <c r="C50" s="282"/>
      <c r="D50" s="282"/>
      <c r="E50" s="282"/>
      <c r="F50" s="282"/>
      <c r="G50" s="282"/>
    </row>
    <row r="51" spans="1:7">
      <c r="A51" s="282"/>
      <c r="B51" s="282"/>
      <c r="C51" s="282"/>
      <c r="D51" s="282"/>
      <c r="E51" s="282"/>
      <c r="F51" s="282"/>
      <c r="G51" s="282"/>
    </row>
    <row r="52" spans="1:7">
      <c r="A52" s="282"/>
      <c r="B52" s="282"/>
      <c r="C52" s="282"/>
      <c r="D52" s="282"/>
      <c r="E52" s="282"/>
      <c r="F52" s="282"/>
      <c r="G52" s="282"/>
    </row>
    <row r="53" spans="1:7">
      <c r="A53" s="282"/>
      <c r="B53" s="282"/>
      <c r="C53" s="282"/>
      <c r="D53" s="282"/>
      <c r="E53" s="282"/>
      <c r="F53" s="282"/>
      <c r="G53" s="282"/>
    </row>
  </sheetData>
  <pageMargins left="0.51181102362204722" right="0.51181102362204722" top="0.78740157480314965" bottom="0.78740157480314965" header="0.31496062992125984" footer="0.31496062992125984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sqref="A1:B17"/>
    </sheetView>
  </sheetViews>
  <sheetFormatPr defaultColWidth="9.140625" defaultRowHeight="19.5" customHeight="1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>
      <c r="A1" s="320" t="s">
        <v>230</v>
      </c>
      <c r="B1" s="321"/>
    </row>
    <row r="2" spans="1:2" s="62" customFormat="1" ht="19.5" customHeight="1">
      <c r="A2" s="199" t="s">
        <v>210</v>
      </c>
      <c r="B2" s="200" t="s">
        <v>287</v>
      </c>
    </row>
    <row r="3" spans="1:2" ht="19.5" customHeight="1">
      <c r="A3" s="105">
        <v>1</v>
      </c>
      <c r="B3" s="104">
        <v>33.629999999999995</v>
      </c>
    </row>
    <row r="4" spans="1:2" ht="19.5" customHeight="1">
      <c r="A4" s="105">
        <v>2</v>
      </c>
      <c r="B4" s="104">
        <v>43.13</v>
      </c>
    </row>
    <row r="5" spans="1:2" ht="19.5" customHeight="1">
      <c r="A5" s="105">
        <v>3</v>
      </c>
      <c r="B5" s="104">
        <v>48.68</v>
      </c>
    </row>
    <row r="6" spans="1:2" ht="19.5" customHeight="1">
      <c r="A6" s="105">
        <v>4</v>
      </c>
      <c r="B6" s="104">
        <v>52.62</v>
      </c>
    </row>
    <row r="7" spans="1:2" ht="19.5" customHeight="1">
      <c r="A7" s="105">
        <v>5</v>
      </c>
      <c r="B7" s="104">
        <v>55.679999999999993</v>
      </c>
    </row>
    <row r="8" spans="1:2" ht="19.5" customHeight="1">
      <c r="A8" s="105">
        <v>6</v>
      </c>
      <c r="B8" s="104">
        <v>58.18</v>
      </c>
    </row>
    <row r="9" spans="1:2" ht="19.5" customHeight="1">
      <c r="A9" s="105">
        <v>7</v>
      </c>
      <c r="B9" s="104">
        <v>60.29</v>
      </c>
    </row>
    <row r="10" spans="1:2" ht="19.5" customHeight="1">
      <c r="A10" s="105">
        <v>8</v>
      </c>
      <c r="B10" s="104">
        <v>62.12</v>
      </c>
    </row>
    <row r="11" spans="1:2" ht="19.5" customHeight="1">
      <c r="A11" s="105">
        <v>9</v>
      </c>
      <c r="B11" s="104">
        <v>63.73</v>
      </c>
    </row>
    <row r="12" spans="1:2" ht="19.5" customHeight="1">
      <c r="A12" s="105">
        <v>10</v>
      </c>
      <c r="B12" s="104">
        <v>65.180000000000007</v>
      </c>
    </row>
    <row r="13" spans="1:2" ht="19.5" customHeight="1">
      <c r="A13" s="105">
        <v>11</v>
      </c>
      <c r="B13" s="104">
        <v>66.47999999999999</v>
      </c>
    </row>
    <row r="14" spans="1:2" ht="19.5" customHeight="1">
      <c r="A14" s="105">
        <v>12</v>
      </c>
      <c r="B14" s="104">
        <v>67.67</v>
      </c>
    </row>
    <row r="15" spans="1:2" ht="19.5" customHeight="1">
      <c r="A15" s="105">
        <v>13</v>
      </c>
      <c r="B15" s="104">
        <v>68.77</v>
      </c>
    </row>
    <row r="16" spans="1:2" ht="19.5" customHeight="1">
      <c r="A16" s="105">
        <v>14</v>
      </c>
      <c r="B16" s="104">
        <v>69.789999999999992</v>
      </c>
    </row>
    <row r="17" spans="1:2" ht="19.5" customHeight="1" thickBot="1">
      <c r="A17" s="106">
        <v>15</v>
      </c>
      <c r="B17" s="107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7"/>
  <sheetViews>
    <sheetView workbookViewId="0">
      <selection activeCell="G35" sqref="G35"/>
    </sheetView>
  </sheetViews>
  <sheetFormatPr defaultColWidth="9.140625" defaultRowHeight="12.75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>
      <c r="A1" s="188" t="s">
        <v>234</v>
      </c>
    </row>
    <row r="2" spans="1:1">
      <c r="A2" s="185"/>
    </row>
    <row r="3" spans="1:1">
      <c r="A3" s="185" t="s">
        <v>250</v>
      </c>
    </row>
    <row r="4" spans="1:1">
      <c r="A4" s="185"/>
    </row>
    <row r="5" spans="1:1">
      <c r="A5" s="185"/>
    </row>
    <row r="6" spans="1:1">
      <c r="A6" s="185"/>
    </row>
    <row r="7" spans="1:1">
      <c r="A7" s="185"/>
    </row>
    <row r="8" spans="1:1">
      <c r="A8" s="185"/>
    </row>
    <row r="9" spans="1:1">
      <c r="A9" s="185"/>
    </row>
    <row r="10" spans="1:1">
      <c r="A10" s="185"/>
    </row>
    <row r="11" spans="1:1">
      <c r="A11" s="185"/>
    </row>
    <row r="12" spans="1:1" ht="19.5">
      <c r="A12" s="186" t="s">
        <v>231</v>
      </c>
    </row>
    <row r="13" spans="1:1" ht="15">
      <c r="A13" s="186" t="s">
        <v>109</v>
      </c>
    </row>
    <row r="14" spans="1:1" ht="15">
      <c r="A14" s="186" t="s">
        <v>113</v>
      </c>
    </row>
    <row r="15" spans="1:1" ht="19.5">
      <c r="A15" s="186" t="s">
        <v>232</v>
      </c>
    </row>
    <row r="16" spans="1:1" ht="19.5">
      <c r="A16" s="186" t="s">
        <v>233</v>
      </c>
    </row>
    <row r="17" spans="1:1" ht="15.75" thickBot="1">
      <c r="A17" s="187" t="s">
        <v>110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22" workbookViewId="0">
      <selection sqref="A1:D35"/>
    </sheetView>
  </sheetViews>
  <sheetFormatPr defaultColWidth="9.140625" defaultRowHeight="12.75"/>
  <cols>
    <col min="1" max="1" width="58.28515625" style="207" customWidth="1"/>
    <col min="2" max="2" width="11.140625" style="207" bestFit="1" customWidth="1"/>
    <col min="3" max="3" width="13.28515625" style="207" bestFit="1" customWidth="1"/>
    <col min="4" max="16384" width="9.140625" style="207"/>
  </cols>
  <sheetData>
    <row r="1" spans="1:7">
      <c r="A1" s="9" t="s">
        <v>201</v>
      </c>
    </row>
    <row r="2" spans="1:7">
      <c r="A2" s="212" t="s">
        <v>262</v>
      </c>
    </row>
    <row r="3" spans="1:7">
      <c r="A3" s="212" t="s">
        <v>288</v>
      </c>
    </row>
    <row r="4" spans="1:7">
      <c r="A4" s="5" t="s">
        <v>286</v>
      </c>
    </row>
    <row r="5" spans="1:7">
      <c r="A5" s="5"/>
    </row>
    <row r="6" spans="1:7" s="2" customFormat="1" ht="15.6" hidden="1" customHeight="1">
      <c r="A6" s="233" t="s">
        <v>297</v>
      </c>
      <c r="B6" s="83"/>
      <c r="C6" s="83"/>
      <c r="D6" s="83"/>
      <c r="E6" s="83"/>
      <c r="F6" s="83"/>
      <c r="G6" s="4"/>
    </row>
    <row r="7" spans="1:7" s="2" customFormat="1" ht="16.5" customHeight="1">
      <c r="A7" s="260" t="s">
        <v>304</v>
      </c>
      <c r="B7" s="3"/>
      <c r="C7" s="3"/>
      <c r="D7" s="4"/>
      <c r="E7" s="4"/>
      <c r="F7" s="4"/>
      <c r="G7" s="4"/>
    </row>
    <row r="8" spans="1:7" s="2" customFormat="1" ht="16.5" customHeight="1">
      <c r="A8" s="260" t="s">
        <v>305</v>
      </c>
      <c r="B8" s="3"/>
      <c r="C8" s="3"/>
      <c r="D8" s="4"/>
      <c r="E8" s="4"/>
      <c r="F8" s="4"/>
      <c r="G8" s="4"/>
    </row>
    <row r="9" spans="1:7" ht="13.5" thickBot="1"/>
    <row r="10" spans="1:7" ht="18">
      <c r="A10" s="322" t="s">
        <v>282</v>
      </c>
      <c r="B10" s="323"/>
      <c r="C10" s="324"/>
    </row>
    <row r="11" spans="1:7" s="213" customFormat="1" ht="18">
      <c r="A11" s="228"/>
      <c r="B11" s="227"/>
      <c r="C11" s="229"/>
    </row>
    <row r="12" spans="1:7" s="62" customFormat="1" ht="15">
      <c r="A12" s="214" t="s">
        <v>283</v>
      </c>
      <c r="B12" s="215" t="s">
        <v>263</v>
      </c>
      <c r="C12" s="216" t="s">
        <v>141</v>
      </c>
    </row>
    <row r="13" spans="1:7" ht="14.25">
      <c r="A13" s="217" t="s">
        <v>271</v>
      </c>
      <c r="B13" s="218" t="s">
        <v>264</v>
      </c>
      <c r="C13" s="276">
        <v>2904</v>
      </c>
    </row>
    <row r="14" spans="1:7" ht="14.25">
      <c r="A14" s="143" t="s">
        <v>272</v>
      </c>
      <c r="B14" s="219" t="s">
        <v>269</v>
      </c>
      <c r="C14" s="220">
        <v>0.35</v>
      </c>
    </row>
    <row r="15" spans="1:7" ht="14.25">
      <c r="A15" s="143" t="s">
        <v>273</v>
      </c>
      <c r="B15" s="219" t="s">
        <v>270</v>
      </c>
      <c r="C15" s="221">
        <f>C13*C14/1000</f>
        <v>1.0164</v>
      </c>
    </row>
    <row r="16" spans="1:7" ht="14.25">
      <c r="A16" s="143" t="s">
        <v>279</v>
      </c>
      <c r="B16" s="219" t="s">
        <v>265</v>
      </c>
      <c r="C16" s="222">
        <f>(C15*30)</f>
        <v>30.491999999999997</v>
      </c>
    </row>
    <row r="17" spans="1:3" ht="14.25">
      <c r="A17" s="143" t="s">
        <v>275</v>
      </c>
      <c r="B17" s="219" t="s">
        <v>94</v>
      </c>
      <c r="C17" s="225">
        <v>4</v>
      </c>
    </row>
    <row r="18" spans="1:3" ht="14.25">
      <c r="A18" s="143" t="s">
        <v>274</v>
      </c>
      <c r="B18" s="219" t="s">
        <v>270</v>
      </c>
      <c r="C18" s="221">
        <f>IFERROR(C15*7/C17,0)</f>
        <v>1.7786999999999999</v>
      </c>
    </row>
    <row r="19" spans="1:3" ht="14.25">
      <c r="A19" s="217" t="s">
        <v>266</v>
      </c>
      <c r="B19" s="219" t="s">
        <v>267</v>
      </c>
      <c r="C19" s="166">
        <v>500</v>
      </c>
    </row>
    <row r="20" spans="1:3" ht="14.25">
      <c r="A20" s="143" t="s">
        <v>280</v>
      </c>
      <c r="B20" s="219"/>
      <c r="C20" s="144">
        <v>1</v>
      </c>
    </row>
    <row r="21" spans="1:3" ht="14.25">
      <c r="A21" s="217" t="s">
        <v>281</v>
      </c>
      <c r="B21" s="219" t="s">
        <v>268</v>
      </c>
      <c r="C21" s="144">
        <v>15</v>
      </c>
    </row>
    <row r="22" spans="1:3" ht="14.25">
      <c r="A22" s="143" t="s">
        <v>276</v>
      </c>
      <c r="B22" s="219" t="s">
        <v>265</v>
      </c>
      <c r="C22" s="166">
        <v>6.6</v>
      </c>
    </row>
    <row r="23" spans="1:3" ht="14.25">
      <c r="A23" s="217" t="s">
        <v>277</v>
      </c>
      <c r="B23" s="219"/>
      <c r="C23" s="221">
        <f>IFERROR(C18/C22,0)</f>
        <v>0.26950000000000002</v>
      </c>
    </row>
    <row r="24" spans="1:3" ht="14.25">
      <c r="A24" s="217" t="s">
        <v>284</v>
      </c>
      <c r="B24" s="219"/>
      <c r="C24" s="225">
        <f>4/6</f>
        <v>0.66666666666666663</v>
      </c>
    </row>
    <row r="25" spans="1:3" ht="15" thickBot="1">
      <c r="A25" s="223" t="s">
        <v>278</v>
      </c>
      <c r="B25" s="224"/>
      <c r="C25" s="226">
        <f>IFERROR(C23/C24,0)</f>
        <v>0.40425000000000005</v>
      </c>
    </row>
    <row r="26" spans="1:3" ht="14.25">
      <c r="A26" s="242"/>
      <c r="B26" s="153"/>
      <c r="C26" s="243"/>
    </row>
    <row r="27" spans="1:3" ht="14.25">
      <c r="A27" s="242" t="s">
        <v>308</v>
      </c>
    </row>
    <row r="28" spans="1:3">
      <c r="A28" s="207" t="s">
        <v>309</v>
      </c>
    </row>
    <row r="29" spans="1:3">
      <c r="A29" s="207" t="s">
        <v>310</v>
      </c>
    </row>
    <row r="30" spans="1:3">
      <c r="A30" s="207" t="s">
        <v>306</v>
      </c>
    </row>
    <row r="31" spans="1:3">
      <c r="A31" s="207" t="s">
        <v>311</v>
      </c>
    </row>
    <row r="32" spans="1:3">
      <c r="A32" s="207" t="s">
        <v>312</v>
      </c>
    </row>
    <row r="33" spans="1:1">
      <c r="A33" s="207" t="s">
        <v>313</v>
      </c>
    </row>
    <row r="34" spans="1:1">
      <c r="A34" s="207" t="s">
        <v>314</v>
      </c>
    </row>
    <row r="35" spans="1:1">
      <c r="A35" s="207" t="s">
        <v>307</v>
      </c>
    </row>
  </sheetData>
  <mergeCells count="1">
    <mergeCell ref="A10:C10"/>
  </mergeCells>
  <conditionalFormatting sqref="C22">
    <cfRule type="expression" dxfId="1" priority="2">
      <formula>"SE(E(C20&gt;=15;C19=1))"</formula>
    </cfRule>
  </conditionalFormatting>
  <conditionalFormatting sqref="C22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1. Coleta Domiciliar</vt:lpstr>
      <vt:lpstr>2.Resumo</vt:lpstr>
      <vt:lpstr>3.Encargos Sociais</vt:lpstr>
      <vt:lpstr>4.CAGED</vt:lpstr>
      <vt:lpstr>5.BDI</vt:lpstr>
      <vt:lpstr>Horários</vt:lpstr>
      <vt:lpstr>6. Depreciação</vt:lpstr>
      <vt:lpstr>7.Remuneração de capital</vt:lpstr>
      <vt:lpstr>8. Dimensionamento</vt:lpstr>
      <vt:lpstr>AbaDeprec</vt:lpstr>
      <vt:lpstr>AbaRemun</vt:lpstr>
      <vt:lpstr>'1. Coleta Domiciliar'!Area_de_impressao</vt:lpstr>
      <vt:lpstr>'3.Encargos Sociais'!Area_de_impressao</vt:lpstr>
      <vt:lpstr>'1. Coleta Domiciliar'!Titulos_de_impressao</vt:lpstr>
    </vt:vector>
  </TitlesOfParts>
  <Company>dmlu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pc13</cp:lastModifiedBy>
  <cp:lastPrinted>2020-06-23T14:29:05Z</cp:lastPrinted>
  <dcterms:created xsi:type="dcterms:W3CDTF">2000-12-13T10:02:50Z</dcterms:created>
  <dcterms:modified xsi:type="dcterms:W3CDTF">2020-06-26T15:15:32Z</dcterms:modified>
</cp:coreProperties>
</file>